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X270\Desktop\Berlin meeting\BS-IC\CTC revised (for submission)\"/>
    </mc:Choice>
  </mc:AlternateContent>
  <bookViews>
    <workbookView xWindow="0" yWindow="0" windowWidth="20730" windowHeight="9570"/>
  </bookViews>
  <sheets>
    <sheet name="Cover" sheetId="1" r:id="rId1"/>
    <sheet name="Assumptions" sheetId="2" r:id="rId2"/>
    <sheet name="Alignment results" sheetId="4" r:id="rId3"/>
    <sheet name="Impairment results" sheetId="7" r:id="rId4"/>
  </sheets>
  <calcPr calcId="152511"/>
</workbook>
</file>

<file path=xl/calcChain.xml><?xml version="1.0" encoding="utf-8"?>
<calcChain xmlns="http://schemas.openxmlformats.org/spreadsheetml/2006/main">
  <c r="O41" i="7" l="1"/>
  <c r="O35" i="7"/>
  <c r="O28" i="7"/>
  <c r="N27" i="7"/>
  <c r="O21" i="7"/>
  <c r="N12" i="7"/>
  <c r="N7" i="7"/>
  <c r="O6" i="7"/>
  <c r="O4" i="7"/>
  <c r="O34" i="4"/>
  <c r="N28" i="4"/>
  <c r="O27" i="4"/>
  <c r="O20" i="4"/>
  <c r="O19" i="4"/>
  <c r="N21" i="4"/>
  <c r="N19" i="4"/>
  <c r="N14" i="4"/>
  <c r="N11" i="4"/>
  <c r="N7" i="4"/>
  <c r="N5" i="4"/>
  <c r="O28" i="4"/>
  <c r="N27" i="4"/>
  <c r="O25" i="4"/>
  <c r="O13" i="4"/>
  <c r="N13" i="4"/>
  <c r="O7" i="4"/>
  <c r="O6" i="4"/>
  <c r="O4" i="4"/>
  <c r="N6" i="4"/>
  <c r="N4" i="4"/>
  <c r="M6" i="4"/>
  <c r="M5" i="4"/>
  <c r="M4" i="4"/>
  <c r="N43" i="7"/>
  <c r="N42" i="7"/>
  <c r="N41" i="7"/>
  <c r="N40" i="7"/>
  <c r="N33" i="7"/>
  <c r="N34" i="7"/>
  <c r="N35" i="7"/>
  <c r="N32" i="7"/>
  <c r="N25" i="7"/>
  <c r="N14" i="7"/>
  <c r="N13" i="7"/>
  <c r="N11" i="7"/>
  <c r="N6" i="7"/>
  <c r="N5" i="7"/>
  <c r="N4" i="7"/>
  <c r="M41" i="7"/>
  <c r="M42" i="7"/>
  <c r="M43" i="7"/>
  <c r="M40" i="7"/>
  <c r="M33" i="7"/>
  <c r="M34" i="7"/>
  <c r="M35" i="7"/>
  <c r="M32" i="7"/>
  <c r="M25" i="7"/>
  <c r="M19" i="7"/>
  <c r="M20" i="7"/>
  <c r="M21" i="7"/>
  <c r="M18" i="7"/>
  <c r="M12" i="7"/>
  <c r="M13" i="7"/>
  <c r="M14" i="7"/>
  <c r="M11" i="7"/>
  <c r="M7" i="7"/>
  <c r="M5" i="7"/>
  <c r="M6" i="7"/>
  <c r="M4" i="7"/>
  <c r="N43" i="4"/>
  <c r="N42" i="4"/>
  <c r="N41" i="4"/>
  <c r="N40" i="4"/>
  <c r="N35" i="4"/>
  <c r="N34" i="4"/>
  <c r="N33" i="4"/>
  <c r="N32" i="4"/>
  <c r="N26" i="4"/>
  <c r="N25" i="4"/>
  <c r="N20" i="4"/>
  <c r="N18" i="4"/>
  <c r="N12" i="4"/>
  <c r="M7" i="4"/>
  <c r="O7" i="7"/>
  <c r="O5" i="7"/>
  <c r="O43" i="7"/>
  <c r="O42" i="7"/>
  <c r="O40" i="7"/>
  <c r="O34" i="7"/>
  <c r="O33" i="7"/>
  <c r="O32" i="7"/>
  <c r="O20" i="7"/>
  <c r="O19" i="7"/>
  <c r="O18" i="7"/>
  <c r="O14" i="7"/>
  <c r="O13" i="7"/>
  <c r="O12" i="7"/>
  <c r="O11" i="7"/>
  <c r="O43" i="4"/>
  <c r="O42" i="4"/>
  <c r="O41" i="4"/>
  <c r="O40" i="4"/>
  <c r="O35" i="4"/>
  <c r="O33" i="4"/>
  <c r="O32" i="4"/>
  <c r="O26" i="4"/>
  <c r="O21" i="4"/>
  <c r="O18" i="4"/>
  <c r="O11" i="4"/>
  <c r="O14" i="4"/>
  <c r="O12" i="4"/>
  <c r="O5" i="4"/>
  <c r="M43" i="4" l="1"/>
  <c r="M42" i="4"/>
  <c r="M41" i="4"/>
  <c r="M40" i="4"/>
  <c r="M35" i="4"/>
  <c r="M34" i="4"/>
  <c r="M33" i="4"/>
  <c r="M32" i="4"/>
  <c r="M21" i="4"/>
  <c r="M20" i="4"/>
  <c r="M19" i="4"/>
  <c r="M18" i="4"/>
  <c r="M14" i="4"/>
  <c r="M13" i="4"/>
  <c r="M12" i="4"/>
  <c r="M11" i="4"/>
  <c r="N28" i="7"/>
  <c r="N26" i="7"/>
  <c r="M26" i="7"/>
  <c r="M28" i="7"/>
  <c r="O27" i="7"/>
  <c r="M27" i="7"/>
  <c r="O26" i="7"/>
  <c r="O25" i="7"/>
  <c r="M25" i="4"/>
  <c r="M26" i="4"/>
  <c r="M27" i="4"/>
  <c r="M28" i="4"/>
  <c r="N21" i="7"/>
  <c r="N20" i="7"/>
  <c r="N19" i="7"/>
  <c r="N18" i="7"/>
</calcChain>
</file>

<file path=xl/sharedStrings.xml><?xml version="1.0" encoding="utf-8"?>
<sst xmlns="http://schemas.openxmlformats.org/spreadsheetml/2006/main" count="567" uniqueCount="70">
  <si>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China Telecom</t>
    </r>
    <phoneticPr fontId="5" type="noConversion"/>
  </si>
  <si>
    <t>References:</t>
  </si>
  <si>
    <t>3GPP TSG-RAN WG4 Meeting #84</t>
    <phoneticPr fontId="5" type="noConversion"/>
  </si>
  <si>
    <t>Berlin, Germany, 21 -25 Aug 2017, 2017</t>
    <phoneticPr fontId="6" type="noConversion"/>
  </si>
  <si>
    <t>Case No.</t>
  </si>
  <si>
    <t>SNR distribution</t>
  </si>
  <si>
    <t>Rx antenna</t>
  </si>
  <si>
    <t>No. of UEs</t>
  </si>
  <si>
    <t>Propagation condition (intra-cell UEs, inter-cell UEs)</t>
  </si>
  <si>
    <t>MCS level (intra-cell UEs)</t>
  </si>
  <si>
    <t>Inter-cell interference scenario</t>
  </si>
  <si>
    <t>equal average SNR</t>
  </si>
  <si>
    <t>2 Rx</t>
  </si>
  <si>
    <t>2 UEs</t>
  </si>
  <si>
    <t>(EPA5 low, ETU5 low)</t>
  </si>
  <si>
    <t>MCS 21</t>
  </si>
  <si>
    <t>DIP1 = -0.43 dB</t>
  </si>
  <si>
    <t>E2-b1</t>
  </si>
  <si>
    <t>4 Rx</t>
  </si>
  <si>
    <t>4 UEs</t>
  </si>
  <si>
    <t>(EVA70 low, ETU70 low)</t>
  </si>
  <si>
    <t>MCS 15</t>
  </si>
  <si>
    <t>DIP1 = -5.45 dB</t>
  </si>
  <si>
    <t>U1-b1</t>
  </si>
  <si>
    <t>unequal average SNR</t>
  </si>
  <si>
    <t>U2-c</t>
  </si>
  <si>
    <t>MCS 10 for UE1, 3</t>
  </si>
  <si>
    <t>MCS 15 for UE2, 4</t>
  </si>
  <si>
    <t>DIP1= -0.43 dB</t>
  </si>
  <si>
    <t>Simulation cases</t>
    <phoneticPr fontId="2" type="noConversion"/>
  </si>
  <si>
    <t>Common assumptions</t>
    <phoneticPr fontId="2" type="noConversion"/>
  </si>
  <si>
    <t>E1-c *</t>
    <phoneticPr fontId="2" type="noConversion"/>
  </si>
  <si>
    <t>Follow Table 6.1.2-1 in TR 36.766, with the following exceptions:
1. Simulate all six channel bandwidths
2. Only simulate the cases with non-zero time and frequency offset for intra-cell UEs</t>
    <phoneticPr fontId="2" type="noConversion"/>
  </si>
  <si>
    <t>AWGN power level at the BS input</t>
    <phoneticPr fontId="2" type="noConversion"/>
  </si>
  <si>
    <t>Channel bandwidth [MHz]</t>
  </si>
  <si>
    <t>AWGN power level</t>
  </si>
  <si>
    <t>-92.7dBm / 1.08MHz</t>
  </si>
  <si>
    <t>-88.7dBm / 2.7MHz</t>
  </si>
  <si>
    <t>-86.5dBm / 4.5MHz</t>
  </si>
  <si>
    <t>-83.5dBm / 9MHz</t>
  </si>
  <si>
    <t>-81.7dBm / 13.5MHz</t>
  </si>
  <si>
    <t>-80.4dBm / 18MHz</t>
  </si>
  <si>
    <t>China Telecom</t>
    <phoneticPr fontId="2" type="noConversion"/>
  </si>
  <si>
    <t>STD</t>
    <phoneticPr fontId="2" type="noConversion"/>
  </si>
  <si>
    <t>SPAN</t>
    <phoneticPr fontId="2" type="noConversion"/>
  </si>
  <si>
    <t>Average</t>
    <phoneticPr fontId="2" type="noConversion"/>
  </si>
  <si>
    <t>5 MHz</t>
    <phoneticPr fontId="2" type="noConversion"/>
  </si>
  <si>
    <t>3 MHz</t>
    <phoneticPr fontId="2" type="noConversion"/>
  </si>
  <si>
    <t>1.4 MHz</t>
    <phoneticPr fontId="2" type="noConversion"/>
  </si>
  <si>
    <t>10 MHz</t>
    <phoneticPr fontId="2" type="noConversion"/>
  </si>
  <si>
    <t>15 MHz</t>
    <phoneticPr fontId="2" type="noConversion"/>
  </si>
  <si>
    <t>20 MHz</t>
    <phoneticPr fontId="2" type="noConversion"/>
  </si>
  <si>
    <t xml:space="preserve">Test metric </t>
    <phoneticPr fontId="2" type="noConversion"/>
  </si>
  <si>
    <t>Note *: For case E1-c with 15MHz and 20MHz channel bandwidth, 50 resource blocks in the middle of the channel bandwidth is allocated in the test.</t>
    <phoneticPr fontId="2" type="noConversion"/>
  </si>
  <si>
    <t>E1-c *</t>
    <phoneticPr fontId="2" type="noConversion"/>
  </si>
  <si>
    <t>Note *: 50 resource blocks in the middle of the channel bandwidth is allocated in the test.</t>
    <phoneticPr fontId="2" type="noConversion"/>
  </si>
  <si>
    <t>E1-c</t>
    <phoneticPr fontId="2" type="noConversion"/>
  </si>
  <si>
    <t>MCS 10 for UE1, 3
MCS 15 for UE2, 4</t>
    <phoneticPr fontId="2" type="noConversion"/>
  </si>
  <si>
    <t>SINR at 80% of maximum sum throughput of all the intra-cell UEs.</t>
    <phoneticPr fontId="2" type="noConversion"/>
  </si>
  <si>
    <t>Alignment results, required SINR (UE 1's SINR) at 80% of maximum sum throughput of all the intra-cell UEs</t>
    <phoneticPr fontId="2" type="noConversion"/>
  </si>
  <si>
    <t>Impairment results, required SINR (UE 1's SINR) at 80% of maximum sum throughput of all the intra-cell UEs</t>
    <phoneticPr fontId="2" type="noConversion"/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</si>
  <si>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Summary of BS IC alignment and impairment results </t>
    </r>
    <phoneticPr fontId="5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</si>
  <si>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Information</t>
    </r>
    <phoneticPr fontId="5" type="noConversion"/>
  </si>
  <si>
    <t>ZTE</t>
  </si>
  <si>
    <t>Nokia</t>
  </si>
  <si>
    <t>Huawei</t>
    <phoneticPr fontId="2" type="noConversion"/>
  </si>
  <si>
    <t>Huawei</t>
    <phoneticPr fontId="2" type="noConversion"/>
  </si>
  <si>
    <r>
      <rPr>
        <b/>
        <sz val="10"/>
        <color indexed="8"/>
        <rFont val="Times New Roman"/>
        <family val="1"/>
      </rPr>
      <t>Agenda:</t>
    </r>
    <r>
      <rPr>
        <sz val="10"/>
        <color indexed="8"/>
        <rFont val="Times New Roman"/>
        <family val="1"/>
      </rPr>
      <t xml:space="preserve"> 8.30.1</t>
    </r>
    <phoneticPr fontId="5" type="noConversion"/>
  </si>
  <si>
    <t>Samsung</t>
    <phoneticPr fontId="2" type="noConversion"/>
  </si>
  <si>
    <t>R4-1708658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</si>
</sst>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_ "/>
  </numFmts>
  <fonts count="22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29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name val="宋体"/>
      <family val="2"/>
      <charset val="134"/>
      <scheme val="minor"/>
    </font>
    <font>
      <b/>
      <sz val="9"/>
      <name val="Arial"/>
      <family val="2"/>
    </font>
    <font>
      <sz val="9"/>
      <name val="Arial"/>
      <family val="2"/>
    </font>
    <font>
      <sz val="11"/>
      <color rgb="FF00B05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1" applyFont="1" applyFill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1" applyFo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176" fontId="13" fillId="0" borderId="1" xfId="0" applyNumberFormat="1" applyFont="1" applyBorder="1" applyAlignment="1">
      <alignment horizontal="center" vertical="center"/>
    </xf>
    <xf numFmtId="177" fontId="13" fillId="0" borderId="1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7" fillId="2" borderId="1" xfId="0" applyFont="1" applyFill="1" applyBorder="1" applyAlignment="1">
      <alignment horizontal="center" vertical="center" wrapText="1"/>
    </xf>
    <xf numFmtId="176" fontId="18" fillId="0" borderId="1" xfId="0" applyNumberFormat="1" applyFont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176" fontId="18" fillId="0" borderId="0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0" fillId="0" borderId="0" xfId="0">
      <alignment vertical="center"/>
    </xf>
    <xf numFmtId="0" fontId="12" fillId="2" borderId="1" xfId="0" applyFont="1" applyFill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/>
    </xf>
    <xf numFmtId="0" fontId="0" fillId="0" borderId="0" xfId="0">
      <alignment vertical="center"/>
    </xf>
    <xf numFmtId="0" fontId="12" fillId="2" borderId="1" xfId="0" applyFont="1" applyFill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/>
    </xf>
    <xf numFmtId="2" fontId="0" fillId="0" borderId="0" xfId="0" applyNumberFormat="1">
      <alignment vertical="center"/>
    </xf>
    <xf numFmtId="176" fontId="13" fillId="0" borderId="1" xfId="0" applyNumberFormat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177" fontId="20" fillId="0" borderId="0" xfId="0" applyNumberFormat="1" applyFont="1">
      <alignment vertical="center"/>
    </xf>
    <xf numFmtId="0" fontId="0" fillId="0" borderId="0" xfId="0" applyFill="1" applyBorder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top" wrapText="1"/>
    </xf>
    <xf numFmtId="177" fontId="19" fillId="0" borderId="0" xfId="0" applyNumberFormat="1" applyFont="1" applyFill="1" applyBorder="1">
      <alignment vertical="center"/>
    </xf>
    <xf numFmtId="177" fontId="20" fillId="0" borderId="0" xfId="0" applyNumberFormat="1" applyFont="1" applyFill="1">
      <alignment vertical="center"/>
    </xf>
    <xf numFmtId="0" fontId="0" fillId="0" borderId="0" xfId="0" applyFill="1">
      <alignment vertical="center"/>
    </xf>
    <xf numFmtId="177" fontId="21" fillId="0" borderId="0" xfId="0" applyNumberFormat="1" applyFont="1" applyFill="1">
      <alignment vertical="center"/>
    </xf>
    <xf numFmtId="177" fontId="19" fillId="0" borderId="0" xfId="0" applyNumberFormat="1" applyFont="1" applyFill="1">
      <alignment vertical="center"/>
    </xf>
    <xf numFmtId="0" fontId="13" fillId="0" borderId="1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常规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tabSelected="1" zoomScale="130" zoomScaleNormal="130" workbookViewId="0">
      <selection activeCell="H5" sqref="H5"/>
    </sheetView>
  </sheetViews>
  <sheetFormatPr defaultColWidth="9" defaultRowHeight="14.25" x14ac:dyDescent="0.15"/>
  <cols>
    <col min="1" max="4" width="9" style="1"/>
    <col min="5" max="5" width="9" style="1" customWidth="1"/>
    <col min="6" max="16384" width="9" style="1"/>
  </cols>
  <sheetData>
    <row r="1" spans="2:11" x14ac:dyDescent="0.15">
      <c r="D1" s="2"/>
    </row>
    <row r="2" spans="2:11" x14ac:dyDescent="0.15">
      <c r="B2" s="3" t="s">
        <v>2</v>
      </c>
      <c r="C2" s="3"/>
      <c r="D2" s="3"/>
      <c r="E2" s="3"/>
      <c r="F2" s="3"/>
      <c r="G2" s="4"/>
      <c r="H2" s="3"/>
      <c r="I2" s="3"/>
      <c r="J2" s="3" t="s">
        <v>69</v>
      </c>
      <c r="K2" s="5"/>
    </row>
    <row r="3" spans="2:11" x14ac:dyDescent="0.15">
      <c r="B3" s="3" t="s">
        <v>3</v>
      </c>
      <c r="C3" s="3"/>
      <c r="D3" s="6"/>
      <c r="E3" s="3"/>
      <c r="F3" s="3"/>
      <c r="G3" s="4"/>
      <c r="H3" s="3"/>
      <c r="I3" s="3"/>
      <c r="J3" s="3"/>
      <c r="K3" s="5"/>
    </row>
    <row r="4" spans="2:11" x14ac:dyDescent="0.15">
      <c r="B4" s="7"/>
      <c r="C4" s="7"/>
      <c r="D4" s="7"/>
      <c r="E4" s="7"/>
      <c r="F4" s="7"/>
      <c r="H4" s="7"/>
      <c r="I4" s="7"/>
      <c r="J4" s="7"/>
      <c r="K4" s="8"/>
    </row>
    <row r="5" spans="2:11" x14ac:dyDescent="0.15">
      <c r="B5" s="9" t="s">
        <v>0</v>
      </c>
      <c r="C5" s="7"/>
      <c r="D5" s="7"/>
      <c r="E5" s="7"/>
      <c r="F5" s="7"/>
      <c r="H5" s="7"/>
      <c r="I5" s="7"/>
      <c r="J5" s="7"/>
      <c r="K5" s="8"/>
    </row>
    <row r="6" spans="2:11" x14ac:dyDescent="0.15">
      <c r="B6" s="10" t="s">
        <v>61</v>
      </c>
      <c r="C6" s="7"/>
      <c r="D6" s="7"/>
      <c r="E6" s="7"/>
      <c r="F6" s="7"/>
      <c r="G6" s="7"/>
      <c r="H6" s="7"/>
      <c r="I6" s="7"/>
      <c r="J6" s="7"/>
      <c r="K6" s="8"/>
    </row>
    <row r="7" spans="2:11" x14ac:dyDescent="0.15">
      <c r="B7" s="30" t="s">
        <v>67</v>
      </c>
      <c r="C7" s="7"/>
      <c r="D7" s="7"/>
      <c r="E7" s="7"/>
      <c r="F7" s="7"/>
      <c r="G7" s="7"/>
      <c r="H7" s="7"/>
      <c r="I7" s="7"/>
      <c r="J7" s="7"/>
      <c r="K7" s="8"/>
    </row>
    <row r="8" spans="2:11" x14ac:dyDescent="0.15">
      <c r="B8" s="10" t="s">
        <v>62</v>
      </c>
      <c r="C8" s="7"/>
      <c r="D8" s="7"/>
      <c r="E8" s="7"/>
      <c r="F8" s="7"/>
      <c r="G8" s="7"/>
      <c r="H8" s="7"/>
      <c r="I8" s="7"/>
      <c r="J8" s="7"/>
      <c r="K8" s="8"/>
    </row>
    <row r="9" spans="2:11" x14ac:dyDescent="0.15">
      <c r="B9" s="7"/>
      <c r="C9" s="7"/>
      <c r="D9" s="7"/>
      <c r="E9" s="7"/>
      <c r="F9" s="7"/>
      <c r="G9" s="7"/>
      <c r="H9" s="7"/>
      <c r="I9" s="7"/>
      <c r="J9" s="7"/>
      <c r="K9" s="8"/>
    </row>
    <row r="10" spans="2:11" x14ac:dyDescent="0.15">
      <c r="B10" s="7"/>
      <c r="C10" s="7"/>
      <c r="D10" s="7"/>
      <c r="E10" s="7"/>
      <c r="F10" s="7"/>
      <c r="G10" s="7"/>
      <c r="H10" s="7"/>
      <c r="I10" s="7"/>
      <c r="J10" s="7"/>
      <c r="K10" s="8"/>
    </row>
    <row r="11" spans="2:11" x14ac:dyDescent="0.15">
      <c r="B11" s="2" t="s">
        <v>1</v>
      </c>
      <c r="C11" s="7"/>
      <c r="D11" s="7"/>
      <c r="E11" s="7"/>
      <c r="F11" s="7"/>
      <c r="G11" s="7"/>
      <c r="H11" s="7"/>
      <c r="I11" s="7"/>
      <c r="J11" s="7"/>
      <c r="K11" s="8"/>
    </row>
    <row r="12" spans="2:11" x14ac:dyDescent="0.15">
      <c r="B12" s="7"/>
      <c r="C12" s="7"/>
      <c r="D12" s="7"/>
      <c r="E12" s="7"/>
      <c r="F12" s="7"/>
      <c r="G12" s="7"/>
      <c r="H12" s="7"/>
      <c r="I12" s="7"/>
      <c r="J12" s="7"/>
      <c r="K12" s="8"/>
    </row>
    <row r="13" spans="2:11" x14ac:dyDescent="0.15">
      <c r="B13" s="7"/>
      <c r="C13" s="11"/>
      <c r="D13" s="11"/>
      <c r="E13" s="11"/>
      <c r="F13" s="11"/>
      <c r="G13" s="11"/>
      <c r="H13" s="11"/>
      <c r="I13" s="11"/>
      <c r="J13" s="11"/>
    </row>
    <row r="14" spans="2:11" x14ac:dyDescent="0.15">
      <c r="B14" s="7"/>
    </row>
    <row r="15" spans="2:11" x14ac:dyDescent="0.15">
      <c r="B15" s="7"/>
    </row>
    <row r="16" spans="2:11" x14ac:dyDescent="0.15">
      <c r="B16" s="7"/>
    </row>
    <row r="17" spans="2:2" x14ac:dyDescent="0.15">
      <c r="B17" s="7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workbookViewId="0">
      <selection activeCell="B8" sqref="B8:B10"/>
    </sheetView>
  </sheetViews>
  <sheetFormatPr defaultRowHeight="13.5" x14ac:dyDescent="0.15"/>
  <cols>
    <col min="1" max="1" width="14.25" customWidth="1"/>
    <col min="2" max="2" width="11" customWidth="1"/>
    <col min="5" max="5" width="15.625" customWidth="1"/>
    <col min="6" max="6" width="16.25" customWidth="1"/>
    <col min="7" max="7" width="13.125" customWidth="1"/>
  </cols>
  <sheetData>
    <row r="1" spans="1:7" ht="21" customHeight="1" x14ac:dyDescent="0.15">
      <c r="A1" s="56" t="s">
        <v>30</v>
      </c>
      <c r="B1" s="56"/>
      <c r="C1" s="56"/>
    </row>
    <row r="2" spans="1:7" ht="39" customHeight="1" x14ac:dyDescent="0.15">
      <c r="A2" s="57" t="s">
        <v>32</v>
      </c>
      <c r="B2" s="57"/>
      <c r="C2" s="57"/>
      <c r="D2" s="57"/>
      <c r="E2" s="57"/>
      <c r="F2" s="57"/>
      <c r="G2" s="57"/>
    </row>
    <row r="4" spans="1:7" ht="21" customHeight="1" x14ac:dyDescent="0.15">
      <c r="A4" s="58" t="s">
        <v>29</v>
      </c>
      <c r="B4" s="58"/>
      <c r="C4" s="58"/>
    </row>
    <row r="5" spans="1:7" ht="33" customHeight="1" x14ac:dyDescent="0.15">
      <c r="A5" s="12" t="s">
        <v>4</v>
      </c>
      <c r="B5" s="12" t="s">
        <v>5</v>
      </c>
      <c r="C5" s="12" t="s">
        <v>6</v>
      </c>
      <c r="D5" s="12" t="s">
        <v>7</v>
      </c>
      <c r="E5" s="12" t="s">
        <v>8</v>
      </c>
      <c r="F5" s="12" t="s">
        <v>9</v>
      </c>
      <c r="G5" s="12" t="s">
        <v>10</v>
      </c>
    </row>
    <row r="6" spans="1:7" ht="24" customHeight="1" x14ac:dyDescent="0.15">
      <c r="A6" s="13" t="s">
        <v>31</v>
      </c>
      <c r="B6" s="55" t="s">
        <v>11</v>
      </c>
      <c r="C6" s="13" t="s">
        <v>12</v>
      </c>
      <c r="D6" s="13" t="s">
        <v>13</v>
      </c>
      <c r="E6" s="13" t="s">
        <v>14</v>
      </c>
      <c r="F6" s="13" t="s">
        <v>15</v>
      </c>
      <c r="G6" s="13" t="s">
        <v>16</v>
      </c>
    </row>
    <row r="7" spans="1:7" ht="28.5" customHeight="1" x14ac:dyDescent="0.15">
      <c r="A7" s="13" t="s">
        <v>17</v>
      </c>
      <c r="B7" s="55"/>
      <c r="C7" s="13" t="s">
        <v>18</v>
      </c>
      <c r="D7" s="13" t="s">
        <v>19</v>
      </c>
      <c r="E7" s="13" t="s">
        <v>20</v>
      </c>
      <c r="F7" s="13" t="s">
        <v>21</v>
      </c>
      <c r="G7" s="13" t="s">
        <v>22</v>
      </c>
    </row>
    <row r="8" spans="1:7" ht="24" x14ac:dyDescent="0.15">
      <c r="A8" s="13" t="s">
        <v>23</v>
      </c>
      <c r="B8" s="55" t="s">
        <v>24</v>
      </c>
      <c r="C8" s="13" t="s">
        <v>12</v>
      </c>
      <c r="D8" s="13" t="s">
        <v>13</v>
      </c>
      <c r="E8" s="13" t="s">
        <v>20</v>
      </c>
      <c r="F8" s="13" t="s">
        <v>21</v>
      </c>
      <c r="G8" s="13" t="s">
        <v>22</v>
      </c>
    </row>
    <row r="9" spans="1:7" ht="18" customHeight="1" x14ac:dyDescent="0.15">
      <c r="A9" s="55" t="s">
        <v>25</v>
      </c>
      <c r="B9" s="55"/>
      <c r="C9" s="55" t="s">
        <v>18</v>
      </c>
      <c r="D9" s="55" t="s">
        <v>19</v>
      </c>
      <c r="E9" s="55" t="s">
        <v>14</v>
      </c>
      <c r="F9" s="29" t="s">
        <v>26</v>
      </c>
      <c r="G9" s="55" t="s">
        <v>28</v>
      </c>
    </row>
    <row r="10" spans="1:7" ht="19.5" customHeight="1" x14ac:dyDescent="0.15">
      <c r="A10" s="55"/>
      <c r="B10" s="55"/>
      <c r="C10" s="55"/>
      <c r="D10" s="55"/>
      <c r="E10" s="55"/>
      <c r="F10" s="29" t="s">
        <v>27</v>
      </c>
      <c r="G10" s="55"/>
    </row>
    <row r="11" spans="1:7" ht="31.5" customHeight="1" x14ac:dyDescent="0.15">
      <c r="A11" s="60" t="s">
        <v>53</v>
      </c>
      <c r="B11" s="60"/>
      <c r="C11" s="60"/>
      <c r="D11" s="60"/>
      <c r="E11" s="60"/>
      <c r="F11" s="60"/>
      <c r="G11" s="60"/>
    </row>
    <row r="13" spans="1:7" ht="21" customHeight="1" x14ac:dyDescent="0.15">
      <c r="A13" s="56" t="s">
        <v>33</v>
      </c>
      <c r="B13" s="56"/>
      <c r="C13" s="56"/>
    </row>
    <row r="14" spans="1:7" ht="22.5" customHeight="1" x14ac:dyDescent="0.15">
      <c r="A14" s="12" t="s">
        <v>34</v>
      </c>
      <c r="B14" s="59" t="s">
        <v>35</v>
      </c>
      <c r="C14" s="59"/>
    </row>
    <row r="15" spans="1:7" ht="13.5" customHeight="1" x14ac:dyDescent="0.15">
      <c r="A15" s="13">
        <v>1.4</v>
      </c>
      <c r="B15" s="55" t="s">
        <v>36</v>
      </c>
      <c r="C15" s="55"/>
    </row>
    <row r="16" spans="1:7" ht="19.5" customHeight="1" x14ac:dyDescent="0.15">
      <c r="A16" s="13">
        <v>3</v>
      </c>
      <c r="B16" s="55" t="s">
        <v>37</v>
      </c>
      <c r="C16" s="55"/>
    </row>
    <row r="17" spans="1:7" ht="18" customHeight="1" x14ac:dyDescent="0.15">
      <c r="A17" s="13">
        <v>5</v>
      </c>
      <c r="B17" s="55" t="s">
        <v>38</v>
      </c>
      <c r="C17" s="55"/>
    </row>
    <row r="18" spans="1:7" ht="19.5" customHeight="1" x14ac:dyDescent="0.15">
      <c r="A18" s="13">
        <v>10</v>
      </c>
      <c r="B18" s="55" t="s">
        <v>39</v>
      </c>
      <c r="C18" s="55"/>
    </row>
    <row r="19" spans="1:7" ht="18.75" customHeight="1" x14ac:dyDescent="0.15">
      <c r="A19" s="13">
        <v>15</v>
      </c>
      <c r="B19" s="55" t="s">
        <v>40</v>
      </c>
      <c r="C19" s="55"/>
    </row>
    <row r="20" spans="1:7" ht="20.25" customHeight="1" x14ac:dyDescent="0.15">
      <c r="A20" s="13">
        <v>20</v>
      </c>
      <c r="B20" s="55" t="s">
        <v>41</v>
      </c>
      <c r="C20" s="55"/>
    </row>
    <row r="22" spans="1:7" ht="15.75" customHeight="1" x14ac:dyDescent="0.15">
      <c r="A22" s="56" t="s">
        <v>52</v>
      </c>
      <c r="B22" s="56"/>
      <c r="C22" s="56"/>
    </row>
    <row r="23" spans="1:7" ht="16.5" customHeight="1" x14ac:dyDescent="0.15">
      <c r="A23" s="57" t="s">
        <v>58</v>
      </c>
      <c r="B23" s="57"/>
      <c r="C23" s="57"/>
      <c r="D23" s="57"/>
      <c r="E23" s="57"/>
      <c r="F23" s="57"/>
      <c r="G23" s="57"/>
    </row>
    <row r="28" spans="1:7" ht="24" customHeight="1" x14ac:dyDescent="0.15"/>
    <row r="35" ht="24" customHeight="1" x14ac:dyDescent="0.15"/>
    <row r="36" ht="24" customHeight="1" x14ac:dyDescent="0.15"/>
    <row r="37" ht="13.5" customHeight="1" x14ac:dyDescent="0.15"/>
  </sheetData>
  <mergeCells count="21">
    <mergeCell ref="B19:C19"/>
    <mergeCell ref="B20:C20"/>
    <mergeCell ref="A22:C22"/>
    <mergeCell ref="A23:G23"/>
    <mergeCell ref="A1:C1"/>
    <mergeCell ref="A4:C4"/>
    <mergeCell ref="A2:G2"/>
    <mergeCell ref="A13:C13"/>
    <mergeCell ref="B14:C14"/>
    <mergeCell ref="B15:C15"/>
    <mergeCell ref="B16:C16"/>
    <mergeCell ref="B17:C17"/>
    <mergeCell ref="B18:C18"/>
    <mergeCell ref="G9:G10"/>
    <mergeCell ref="A11:G11"/>
    <mergeCell ref="B6:B7"/>
    <mergeCell ref="B8:B10"/>
    <mergeCell ref="A9:A10"/>
    <mergeCell ref="C9:C10"/>
    <mergeCell ref="D9:D10"/>
    <mergeCell ref="E9:E10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workbookViewId="0">
      <selection activeCell="K4" sqref="K4"/>
    </sheetView>
  </sheetViews>
  <sheetFormatPr defaultRowHeight="13.5" x14ac:dyDescent="0.15"/>
  <cols>
    <col min="1" max="1" width="8.25" customWidth="1"/>
    <col min="5" max="5" width="15.5" customWidth="1"/>
    <col min="6" max="6" width="15.125" customWidth="1"/>
    <col min="7" max="7" width="14.25" customWidth="1"/>
    <col min="8" max="8" width="9" style="24"/>
    <col min="12" max="12" width="9" style="34"/>
    <col min="17" max="17" width="8.875" style="37"/>
  </cols>
  <sheetData>
    <row r="1" spans="1:15" ht="22.5" customHeight="1" x14ac:dyDescent="0.15">
      <c r="A1" s="22" t="s">
        <v>59</v>
      </c>
      <c r="B1" s="20"/>
      <c r="C1" s="20"/>
      <c r="D1" s="21"/>
      <c r="E1" s="21"/>
      <c r="F1" s="21"/>
      <c r="G1" s="21"/>
    </row>
    <row r="2" spans="1:15" ht="18" customHeight="1" x14ac:dyDescent="0.15">
      <c r="A2" s="17" t="s">
        <v>48</v>
      </c>
    </row>
    <row r="3" spans="1:15" ht="44.25" customHeight="1" x14ac:dyDescent="0.15">
      <c r="A3" s="14" t="s">
        <v>4</v>
      </c>
      <c r="B3" s="14" t="s">
        <v>5</v>
      </c>
      <c r="C3" s="14" t="s">
        <v>6</v>
      </c>
      <c r="D3" s="14" t="s">
        <v>7</v>
      </c>
      <c r="E3" s="14" t="s">
        <v>8</v>
      </c>
      <c r="F3" s="14" t="s">
        <v>9</v>
      </c>
      <c r="G3" s="14" t="s">
        <v>10</v>
      </c>
      <c r="H3" s="25" t="s">
        <v>42</v>
      </c>
      <c r="I3" s="32" t="s">
        <v>63</v>
      </c>
      <c r="J3" s="14" t="s">
        <v>64</v>
      </c>
      <c r="K3" s="35" t="s">
        <v>65</v>
      </c>
      <c r="L3" s="35" t="s">
        <v>68</v>
      </c>
      <c r="M3" s="14" t="s">
        <v>43</v>
      </c>
      <c r="N3" s="14" t="s">
        <v>44</v>
      </c>
      <c r="O3" s="14" t="s">
        <v>45</v>
      </c>
    </row>
    <row r="4" spans="1:15" ht="18" customHeight="1" x14ac:dyDescent="0.15">
      <c r="A4" s="15" t="s">
        <v>56</v>
      </c>
      <c r="B4" s="61" t="s">
        <v>11</v>
      </c>
      <c r="C4" s="15" t="s">
        <v>12</v>
      </c>
      <c r="D4" s="15" t="s">
        <v>13</v>
      </c>
      <c r="E4" s="15" t="s">
        <v>14</v>
      </c>
      <c r="F4" s="15" t="s">
        <v>15</v>
      </c>
      <c r="G4" s="15" t="s">
        <v>16</v>
      </c>
      <c r="H4" s="26">
        <v>13.2033042851121</v>
      </c>
      <c r="I4" s="33">
        <v>13.32</v>
      </c>
      <c r="J4" s="18">
        <v>13.796416015625001</v>
      </c>
      <c r="K4" s="38">
        <v>13.6</v>
      </c>
      <c r="L4" s="44">
        <v>14.21</v>
      </c>
      <c r="M4" s="18">
        <f>STDEV(H4:L4)</f>
        <v>0.4009617407308827</v>
      </c>
      <c r="N4" s="18">
        <f>MAX(H4:L4)-MIN(H4:L4)</f>
        <v>1.0066957148879006</v>
      </c>
      <c r="O4" s="19">
        <f>AVERAGE(H4:L4)</f>
        <v>13.625944060147422</v>
      </c>
    </row>
    <row r="5" spans="1:15" ht="24" x14ac:dyDescent="0.15">
      <c r="A5" s="15" t="s">
        <v>17</v>
      </c>
      <c r="B5" s="61"/>
      <c r="C5" s="15" t="s">
        <v>18</v>
      </c>
      <c r="D5" s="15" t="s">
        <v>19</v>
      </c>
      <c r="E5" s="15" t="s">
        <v>20</v>
      </c>
      <c r="F5" s="15" t="s">
        <v>21</v>
      </c>
      <c r="G5" s="15" t="s">
        <v>22</v>
      </c>
      <c r="H5" s="26">
        <v>7.7905009826692702</v>
      </c>
      <c r="I5" s="33">
        <v>8.07</v>
      </c>
      <c r="J5" s="18">
        <v>8.5545605468750008</v>
      </c>
      <c r="K5" s="38">
        <v>8.4</v>
      </c>
      <c r="L5" s="44">
        <v>9.16</v>
      </c>
      <c r="M5" s="18">
        <f>STDEV(H5:L5)</f>
        <v>0.52003692881267827</v>
      </c>
      <c r="N5" s="44">
        <f>MAX(H5:L5)-MIN(H5:L5)</f>
        <v>1.36949901733073</v>
      </c>
      <c r="O5" s="19">
        <f>AVERAGE(H5:L5)</f>
        <v>8.3950123059088551</v>
      </c>
    </row>
    <row r="6" spans="1:15" ht="24" x14ac:dyDescent="0.15">
      <c r="A6" s="15" t="s">
        <v>23</v>
      </c>
      <c r="B6" s="61" t="s">
        <v>24</v>
      </c>
      <c r="C6" s="15" t="s">
        <v>12</v>
      </c>
      <c r="D6" s="15" t="s">
        <v>13</v>
      </c>
      <c r="E6" s="15" t="s">
        <v>20</v>
      </c>
      <c r="F6" s="15" t="s">
        <v>21</v>
      </c>
      <c r="G6" s="15" t="s">
        <v>22</v>
      </c>
      <c r="H6" s="18">
        <v>9.0475726634644005</v>
      </c>
      <c r="I6" s="33">
        <v>9.32</v>
      </c>
      <c r="J6" s="18">
        <v>9.6387988281249992</v>
      </c>
      <c r="K6" s="38">
        <v>9.4</v>
      </c>
      <c r="L6" s="44">
        <v>9.49</v>
      </c>
      <c r="M6" s="18">
        <f>STDEV(H6:L6)</f>
        <v>0.21998984880010289</v>
      </c>
      <c r="N6" s="44">
        <f>MAX(H6:L6)-MIN(H6:L6)</f>
        <v>0.59122616466059874</v>
      </c>
      <c r="O6" s="19">
        <f>AVERAGE(H6:L6)</f>
        <v>9.3792742983178794</v>
      </c>
    </row>
    <row r="7" spans="1:15" ht="32.25" customHeight="1" x14ac:dyDescent="0.15">
      <c r="A7" s="16" t="s">
        <v>25</v>
      </c>
      <c r="B7" s="61"/>
      <c r="C7" s="16" t="s">
        <v>18</v>
      </c>
      <c r="D7" s="16" t="s">
        <v>19</v>
      </c>
      <c r="E7" s="16" t="s">
        <v>14</v>
      </c>
      <c r="F7" s="16" t="s">
        <v>57</v>
      </c>
      <c r="G7" s="16" t="s">
        <v>28</v>
      </c>
      <c r="H7" s="45">
        <v>-2.2999999999999998</v>
      </c>
      <c r="I7" s="45">
        <v>-0.81</v>
      </c>
      <c r="J7" s="45">
        <v>-1.1174121093750002</v>
      </c>
      <c r="K7" s="45">
        <v>-1.4</v>
      </c>
      <c r="L7" s="45">
        <v>-0.98</v>
      </c>
      <c r="M7" s="18">
        <f>STDEV(H7:L7)</f>
        <v>0.58811794428388475</v>
      </c>
      <c r="N7" s="44">
        <f>MAX(H7:L7)-MIN(H7:L7)</f>
        <v>1.4899999999999998</v>
      </c>
      <c r="O7" s="19">
        <f>AVERAGE(H7:L7)</f>
        <v>-1.3214824218749999</v>
      </c>
    </row>
    <row r="8" spans="1:15" x14ac:dyDescent="0.15">
      <c r="I8" s="31"/>
    </row>
    <row r="9" spans="1:15" ht="15" customHeight="1" x14ac:dyDescent="0.15">
      <c r="A9" s="17" t="s">
        <v>47</v>
      </c>
      <c r="I9" s="31"/>
    </row>
    <row r="10" spans="1:15" ht="36" x14ac:dyDescent="0.15">
      <c r="A10" s="14" t="s">
        <v>4</v>
      </c>
      <c r="B10" s="14" t="s">
        <v>5</v>
      </c>
      <c r="C10" s="14" t="s">
        <v>6</v>
      </c>
      <c r="D10" s="14" t="s">
        <v>7</v>
      </c>
      <c r="E10" s="14" t="s">
        <v>8</v>
      </c>
      <c r="F10" s="14" t="s">
        <v>9</v>
      </c>
      <c r="G10" s="14" t="s">
        <v>10</v>
      </c>
      <c r="H10" s="25" t="s">
        <v>42</v>
      </c>
      <c r="I10" s="32" t="s">
        <v>63</v>
      </c>
      <c r="J10" s="35" t="s">
        <v>64</v>
      </c>
      <c r="K10" s="35" t="s">
        <v>65</v>
      </c>
      <c r="L10" s="35" t="s">
        <v>68</v>
      </c>
      <c r="M10" s="14" t="s">
        <v>43</v>
      </c>
      <c r="N10" s="14" t="s">
        <v>44</v>
      </c>
      <c r="O10" s="14" t="s">
        <v>45</v>
      </c>
    </row>
    <row r="11" spans="1:15" ht="15.75" customHeight="1" x14ac:dyDescent="0.15">
      <c r="A11" s="15" t="s">
        <v>56</v>
      </c>
      <c r="B11" s="61" t="s">
        <v>11</v>
      </c>
      <c r="C11" s="15" t="s">
        <v>12</v>
      </c>
      <c r="D11" s="15" t="s">
        <v>13</v>
      </c>
      <c r="E11" s="15" t="s">
        <v>14</v>
      </c>
      <c r="F11" s="15" t="s">
        <v>15</v>
      </c>
      <c r="G11" s="15" t="s">
        <v>16</v>
      </c>
      <c r="H11" s="26">
        <v>13.327731405923499</v>
      </c>
      <c r="I11" s="33">
        <v>12.85</v>
      </c>
      <c r="J11" s="18">
        <v>14.094287109374999</v>
      </c>
      <c r="K11" s="39">
        <v>13.5</v>
      </c>
      <c r="L11" s="44">
        <v>14.88</v>
      </c>
      <c r="M11" s="18">
        <f>STDEV(H11:L11)</f>
        <v>0.78171674936582336</v>
      </c>
      <c r="N11" s="44">
        <f>MAX(H11:L11)-MIN(H11:L11)</f>
        <v>2.0300000000000011</v>
      </c>
      <c r="O11" s="19">
        <f>AVERAGE(H11:L11)</f>
        <v>13.730403703059698</v>
      </c>
    </row>
    <row r="12" spans="1:15" ht="24" x14ac:dyDescent="0.15">
      <c r="A12" s="15" t="s">
        <v>17</v>
      </c>
      <c r="B12" s="61"/>
      <c r="C12" s="15" t="s">
        <v>18</v>
      </c>
      <c r="D12" s="15" t="s">
        <v>19</v>
      </c>
      <c r="E12" s="15" t="s">
        <v>20</v>
      </c>
      <c r="F12" s="15" t="s">
        <v>21</v>
      </c>
      <c r="G12" s="15" t="s">
        <v>22</v>
      </c>
      <c r="H12" s="26">
        <v>7.8860725318057501</v>
      </c>
      <c r="I12" s="33">
        <v>7.9</v>
      </c>
      <c r="J12" s="18">
        <v>7.9987207031250005</v>
      </c>
      <c r="K12" s="39">
        <v>7.7</v>
      </c>
      <c r="L12" s="44">
        <v>8.52</v>
      </c>
      <c r="M12" s="18">
        <f>STDEV(H12:L12)</f>
        <v>0.30958702717871811</v>
      </c>
      <c r="N12" s="44">
        <f t="shared" ref="N12" si="0">MAX(H12:L12)-MIN(H12:L12)</f>
        <v>0.8199999999999994</v>
      </c>
      <c r="O12" s="19">
        <f>AVERAGE(H12:L12)</f>
        <v>8.0009586469861507</v>
      </c>
    </row>
    <row r="13" spans="1:15" ht="24" x14ac:dyDescent="0.15">
      <c r="A13" s="15" t="s">
        <v>23</v>
      </c>
      <c r="B13" s="61" t="s">
        <v>24</v>
      </c>
      <c r="C13" s="15" t="s">
        <v>12</v>
      </c>
      <c r="D13" s="15" t="s">
        <v>13</v>
      </c>
      <c r="E13" s="15" t="s">
        <v>20</v>
      </c>
      <c r="F13" s="15" t="s">
        <v>21</v>
      </c>
      <c r="G13" s="15" t="s">
        <v>22</v>
      </c>
      <c r="H13" s="18">
        <v>8.8174848511548998</v>
      </c>
      <c r="I13" s="33">
        <v>8.94</v>
      </c>
      <c r="J13" s="18">
        <v>8.9299707031249991</v>
      </c>
      <c r="K13" s="39">
        <v>8.6999999999999993</v>
      </c>
      <c r="L13" s="44">
        <v>8.8000000000000007</v>
      </c>
      <c r="M13" s="18">
        <f>STDEV(H13:L13)</f>
        <v>9.9712319605752414E-2</v>
      </c>
      <c r="N13" s="44">
        <f>MAX(H13:L13)-MIN(H13:L13)</f>
        <v>0.24000000000000021</v>
      </c>
      <c r="O13" s="19">
        <f>AVERAGE(H13:L13)</f>
        <v>8.8374911108559786</v>
      </c>
    </row>
    <row r="14" spans="1:15" ht="27.75" customHeight="1" x14ac:dyDescent="0.15">
      <c r="A14" s="16" t="s">
        <v>25</v>
      </c>
      <c r="B14" s="61"/>
      <c r="C14" s="16" t="s">
        <v>18</v>
      </c>
      <c r="D14" s="16" t="s">
        <v>19</v>
      </c>
      <c r="E14" s="16" t="s">
        <v>14</v>
      </c>
      <c r="F14" s="16" t="s">
        <v>57</v>
      </c>
      <c r="G14" s="16" t="s">
        <v>28</v>
      </c>
      <c r="H14" s="18">
        <v>-2.8000089295536061</v>
      </c>
      <c r="I14" s="33">
        <v>-1.18</v>
      </c>
      <c r="J14" s="18">
        <v>-1.4124902343750001</v>
      </c>
      <c r="K14" s="39">
        <v>-2.2000000000000002</v>
      </c>
      <c r="L14" s="44">
        <v>-1.27</v>
      </c>
      <c r="M14" s="18">
        <f>STDEV(H14:L14)</f>
        <v>0.70208624499729755</v>
      </c>
      <c r="N14" s="44">
        <f>MAX(H14:L14)-MIN(H14:L14)</f>
        <v>1.6200089295536062</v>
      </c>
      <c r="O14" s="19">
        <f>AVERAGE(H14:L14)</f>
        <v>-1.7724998327857215</v>
      </c>
    </row>
    <row r="15" spans="1:15" x14ac:dyDescent="0.15">
      <c r="I15" s="31"/>
    </row>
    <row r="16" spans="1:15" ht="17.25" customHeight="1" x14ac:dyDescent="0.15">
      <c r="A16" s="17" t="s">
        <v>46</v>
      </c>
      <c r="I16" s="31"/>
    </row>
    <row r="17" spans="1:15" ht="36" x14ac:dyDescent="0.15">
      <c r="A17" s="14" t="s">
        <v>4</v>
      </c>
      <c r="B17" s="14" t="s">
        <v>5</v>
      </c>
      <c r="C17" s="14" t="s">
        <v>6</v>
      </c>
      <c r="D17" s="14" t="s">
        <v>7</v>
      </c>
      <c r="E17" s="14" t="s">
        <v>8</v>
      </c>
      <c r="F17" s="14" t="s">
        <v>9</v>
      </c>
      <c r="G17" s="14" t="s">
        <v>10</v>
      </c>
      <c r="H17" s="25" t="s">
        <v>42</v>
      </c>
      <c r="I17" s="32" t="s">
        <v>63</v>
      </c>
      <c r="J17" s="35" t="s">
        <v>64</v>
      </c>
      <c r="K17" s="35" t="s">
        <v>65</v>
      </c>
      <c r="L17" s="35" t="s">
        <v>68</v>
      </c>
      <c r="M17" s="14" t="s">
        <v>43</v>
      </c>
      <c r="N17" s="14" t="s">
        <v>44</v>
      </c>
      <c r="O17" s="14" t="s">
        <v>45</v>
      </c>
    </row>
    <row r="18" spans="1:15" ht="17.25" customHeight="1" x14ac:dyDescent="0.15">
      <c r="A18" s="15" t="s">
        <v>56</v>
      </c>
      <c r="B18" s="61" t="s">
        <v>11</v>
      </c>
      <c r="C18" s="15" t="s">
        <v>12</v>
      </c>
      <c r="D18" s="15" t="s">
        <v>13</v>
      </c>
      <c r="E18" s="15" t="s">
        <v>14</v>
      </c>
      <c r="F18" s="15" t="s">
        <v>15</v>
      </c>
      <c r="G18" s="15" t="s">
        <v>16</v>
      </c>
      <c r="H18" s="26">
        <v>13.675427213515601</v>
      </c>
      <c r="I18" s="33">
        <v>14.75</v>
      </c>
      <c r="J18" s="18">
        <v>14.167314453125</v>
      </c>
      <c r="K18" s="40">
        <v>14</v>
      </c>
      <c r="L18" s="44">
        <v>14.67</v>
      </c>
      <c r="M18" s="18">
        <f>STDEV(H18:L18)</f>
        <v>0.45437823358318691</v>
      </c>
      <c r="N18" s="44">
        <f>MAX(H18:L18)-MIN(H18:L18)</f>
        <v>1.0745727864843992</v>
      </c>
      <c r="O18" s="19">
        <f>AVERAGE(H18:L18)</f>
        <v>14.252548333328118</v>
      </c>
    </row>
    <row r="19" spans="1:15" ht="24" x14ac:dyDescent="0.15">
      <c r="A19" s="15" t="s">
        <v>17</v>
      </c>
      <c r="B19" s="61"/>
      <c r="C19" s="15" t="s">
        <v>18</v>
      </c>
      <c r="D19" s="15" t="s">
        <v>19</v>
      </c>
      <c r="E19" s="15" t="s">
        <v>20</v>
      </c>
      <c r="F19" s="15" t="s">
        <v>21</v>
      </c>
      <c r="G19" s="15" t="s">
        <v>22</v>
      </c>
      <c r="H19" s="26">
        <v>8.4148345906730793</v>
      </c>
      <c r="I19" s="33">
        <v>8.83</v>
      </c>
      <c r="J19" s="18">
        <v>8.3355566406250006</v>
      </c>
      <c r="K19" s="40">
        <v>7.8</v>
      </c>
      <c r="L19" s="44">
        <v>9.06</v>
      </c>
      <c r="M19" s="18">
        <f>STDEV(H19:L19)</f>
        <v>0.48633427915558408</v>
      </c>
      <c r="N19" s="44">
        <f>MAX(H19:L19)-MIN(H19:L19)</f>
        <v>1.2600000000000007</v>
      </c>
      <c r="O19" s="19">
        <f>AVERAGE(H19:L19)</f>
        <v>8.4880782462596152</v>
      </c>
    </row>
    <row r="20" spans="1:15" ht="24" x14ac:dyDescent="0.15">
      <c r="A20" s="15" t="s">
        <v>23</v>
      </c>
      <c r="B20" s="61" t="s">
        <v>24</v>
      </c>
      <c r="C20" s="15" t="s">
        <v>12</v>
      </c>
      <c r="D20" s="15" t="s">
        <v>13</v>
      </c>
      <c r="E20" s="15" t="s">
        <v>20</v>
      </c>
      <c r="F20" s="15" t="s">
        <v>21</v>
      </c>
      <c r="G20" s="15" t="s">
        <v>22</v>
      </c>
      <c r="H20" s="18">
        <v>9.0355704770620004</v>
      </c>
      <c r="I20" s="33">
        <v>9.59</v>
      </c>
      <c r="J20" s="18">
        <v>9.0673925781250002</v>
      </c>
      <c r="K20" s="40">
        <v>8.6999999999999993</v>
      </c>
      <c r="L20" s="44">
        <v>8.99</v>
      </c>
      <c r="M20" s="18">
        <f>STDEV(H20:L20)</f>
        <v>0.32197627167895482</v>
      </c>
      <c r="N20" s="44">
        <f t="shared" ref="N20" si="1">MAX(H20:L20)-MIN(H20:L20)</f>
        <v>0.89000000000000057</v>
      </c>
      <c r="O20" s="19">
        <f>AVERAGE(H20:L20)</f>
        <v>9.0765926110374</v>
      </c>
    </row>
    <row r="21" spans="1:15" ht="24" x14ac:dyDescent="0.15">
      <c r="A21" s="16" t="s">
        <v>25</v>
      </c>
      <c r="B21" s="61"/>
      <c r="C21" s="16" t="s">
        <v>18</v>
      </c>
      <c r="D21" s="16" t="s">
        <v>19</v>
      </c>
      <c r="E21" s="16" t="s">
        <v>14</v>
      </c>
      <c r="F21" s="16" t="s">
        <v>57</v>
      </c>
      <c r="G21" s="16" t="s">
        <v>28</v>
      </c>
      <c r="H21" s="18">
        <v>-2.5588196678937449</v>
      </c>
      <c r="I21" s="33">
        <v>-0.51</v>
      </c>
      <c r="J21" s="18">
        <v>-1.3065136718750001</v>
      </c>
      <c r="K21" s="40">
        <v>-2</v>
      </c>
      <c r="L21" s="44">
        <v>-1.1100000000000001</v>
      </c>
      <c r="M21" s="18">
        <f>STDEV(H21:L21)</f>
        <v>0.79697757592441798</v>
      </c>
      <c r="N21" s="44">
        <f>MAX(H21:L21)-MIN(H21:L21)</f>
        <v>2.0488196678937447</v>
      </c>
      <c r="O21" s="19">
        <f>AVERAGE(H21:L21)</f>
        <v>-1.497066667953749</v>
      </c>
    </row>
    <row r="22" spans="1:15" x14ac:dyDescent="0.15">
      <c r="I22" s="31"/>
    </row>
    <row r="23" spans="1:15" x14ac:dyDescent="0.15">
      <c r="A23" s="17" t="s">
        <v>49</v>
      </c>
      <c r="I23" s="31"/>
    </row>
    <row r="24" spans="1:15" ht="36" x14ac:dyDescent="0.15">
      <c r="A24" s="14" t="s">
        <v>4</v>
      </c>
      <c r="B24" s="14" t="s">
        <v>5</v>
      </c>
      <c r="C24" s="14" t="s">
        <v>6</v>
      </c>
      <c r="D24" s="14" t="s">
        <v>7</v>
      </c>
      <c r="E24" s="14" t="s">
        <v>8</v>
      </c>
      <c r="F24" s="14" t="s">
        <v>9</v>
      </c>
      <c r="G24" s="14" t="s">
        <v>10</v>
      </c>
      <c r="H24" s="25" t="s">
        <v>42</v>
      </c>
      <c r="I24" s="32" t="s">
        <v>63</v>
      </c>
      <c r="J24" s="35" t="s">
        <v>64</v>
      </c>
      <c r="K24" s="35" t="s">
        <v>65</v>
      </c>
      <c r="L24" s="35" t="s">
        <v>68</v>
      </c>
      <c r="M24" s="14" t="s">
        <v>43</v>
      </c>
      <c r="N24" s="14" t="s">
        <v>44</v>
      </c>
      <c r="O24" s="14" t="s">
        <v>45</v>
      </c>
    </row>
    <row r="25" spans="1:15" ht="16.5" customHeight="1" x14ac:dyDescent="0.15">
      <c r="A25" s="15" t="s">
        <v>56</v>
      </c>
      <c r="B25" s="61" t="s">
        <v>11</v>
      </c>
      <c r="C25" s="15" t="s">
        <v>12</v>
      </c>
      <c r="D25" s="15" t="s">
        <v>13</v>
      </c>
      <c r="E25" s="15" t="s">
        <v>14</v>
      </c>
      <c r="F25" s="15" t="s">
        <v>15</v>
      </c>
      <c r="G25" s="15" t="s">
        <v>16</v>
      </c>
      <c r="H25" s="26">
        <v>14.2576757061323</v>
      </c>
      <c r="I25" s="33">
        <v>14.33</v>
      </c>
      <c r="J25" s="18">
        <v>14.738994140625</v>
      </c>
      <c r="K25" s="41">
        <v>14</v>
      </c>
      <c r="L25" s="44">
        <v>15.4</v>
      </c>
      <c r="M25" s="18">
        <f>STDEV(H25:L25)</f>
        <v>0.54645755067657509</v>
      </c>
      <c r="N25" s="44">
        <f>MAX(H25:L25)-MIN(H25:L25)</f>
        <v>1.4000000000000004</v>
      </c>
      <c r="O25" s="19">
        <f>AVERAGE(H25:L25)</f>
        <v>14.545333969351461</v>
      </c>
    </row>
    <row r="26" spans="1:15" ht="24" x14ac:dyDescent="0.15">
      <c r="A26" s="15" t="s">
        <v>17</v>
      </c>
      <c r="B26" s="61"/>
      <c r="C26" s="15" t="s">
        <v>18</v>
      </c>
      <c r="D26" s="15" t="s">
        <v>19</v>
      </c>
      <c r="E26" s="15" t="s">
        <v>20</v>
      </c>
      <c r="F26" s="15" t="s">
        <v>21</v>
      </c>
      <c r="G26" s="15" t="s">
        <v>22</v>
      </c>
      <c r="H26" s="26">
        <v>8.3068181470750808</v>
      </c>
      <c r="I26" s="33">
        <v>8.74</v>
      </c>
      <c r="J26" s="18">
        <v>7.9622753906250008</v>
      </c>
      <c r="K26" s="41">
        <v>7.4</v>
      </c>
      <c r="L26" s="44">
        <v>8.84</v>
      </c>
      <c r="M26" s="44">
        <f>STDEV(H26:L26)</f>
        <v>0.59091318912811985</v>
      </c>
      <c r="N26" s="44">
        <f t="shared" ref="N26" si="2">MAX(H26:L26)-MIN(H26:L26)</f>
        <v>1.4399999999999995</v>
      </c>
      <c r="O26" s="19">
        <f>AVERAGE(H26:L26)</f>
        <v>8.2498187075400153</v>
      </c>
    </row>
    <row r="27" spans="1:15" ht="24" x14ac:dyDescent="0.15">
      <c r="A27" s="15" t="s">
        <v>23</v>
      </c>
      <c r="B27" s="61" t="s">
        <v>24</v>
      </c>
      <c r="C27" s="15" t="s">
        <v>12</v>
      </c>
      <c r="D27" s="15" t="s">
        <v>13</v>
      </c>
      <c r="E27" s="15" t="s">
        <v>20</v>
      </c>
      <c r="F27" s="15" t="s">
        <v>21</v>
      </c>
      <c r="G27" s="15" t="s">
        <v>22</v>
      </c>
      <c r="H27" s="18">
        <v>8.7559589698396998</v>
      </c>
      <c r="I27" s="33">
        <v>9.25</v>
      </c>
      <c r="J27" s="18">
        <v>8.6266113281249996</v>
      </c>
      <c r="K27" s="41">
        <v>8.1999999999999993</v>
      </c>
      <c r="L27" s="44">
        <v>8.67</v>
      </c>
      <c r="M27" s="44">
        <f>STDEV(H27:L27)</f>
        <v>0.374805276836777</v>
      </c>
      <c r="N27" s="44">
        <f>MAX(H27:L27)-MIN(H27:L27)</f>
        <v>1.0500000000000007</v>
      </c>
      <c r="O27" s="19">
        <f>AVERAGE(H27:L27)</f>
        <v>8.7005140595929387</v>
      </c>
    </row>
    <row r="28" spans="1:15" ht="28.5" customHeight="1" x14ac:dyDescent="0.15">
      <c r="A28" s="16" t="s">
        <v>25</v>
      </c>
      <c r="B28" s="61"/>
      <c r="C28" s="16" t="s">
        <v>18</v>
      </c>
      <c r="D28" s="16" t="s">
        <v>19</v>
      </c>
      <c r="E28" s="16" t="s">
        <v>14</v>
      </c>
      <c r="F28" s="16" t="s">
        <v>57</v>
      </c>
      <c r="G28" s="16" t="s">
        <v>28</v>
      </c>
      <c r="H28" s="18">
        <v>-2.2999999999999998</v>
      </c>
      <c r="I28" s="33">
        <v>-0.93</v>
      </c>
      <c r="J28" s="18">
        <v>-1.2644433593750002</v>
      </c>
      <c r="K28" s="41">
        <v>-2.5</v>
      </c>
      <c r="L28" s="44">
        <v>-1.1200000000000001</v>
      </c>
      <c r="M28" s="44">
        <f>STDEV(H28:L28)</f>
        <v>0.72271688830525627</v>
      </c>
      <c r="N28" s="44">
        <f>MAX(H28:L28)-MIN(H28:L28)</f>
        <v>1.5699999999999998</v>
      </c>
      <c r="O28" s="19">
        <f>AVERAGE(H28:L28)</f>
        <v>-1.6228886718750002</v>
      </c>
    </row>
    <row r="29" spans="1:15" x14ac:dyDescent="0.15">
      <c r="I29" s="31"/>
    </row>
    <row r="30" spans="1:15" x14ac:dyDescent="0.15">
      <c r="A30" s="17" t="s">
        <v>50</v>
      </c>
      <c r="I30" s="31"/>
    </row>
    <row r="31" spans="1:15" ht="36" x14ac:dyDescent="0.15">
      <c r="A31" s="14" t="s">
        <v>4</v>
      </c>
      <c r="B31" s="14" t="s">
        <v>5</v>
      </c>
      <c r="C31" s="14" t="s">
        <v>6</v>
      </c>
      <c r="D31" s="14" t="s">
        <v>7</v>
      </c>
      <c r="E31" s="14" t="s">
        <v>8</v>
      </c>
      <c r="F31" s="14" t="s">
        <v>9</v>
      </c>
      <c r="G31" s="14" t="s">
        <v>10</v>
      </c>
      <c r="H31" s="25" t="s">
        <v>42</v>
      </c>
      <c r="I31" s="32" t="s">
        <v>63</v>
      </c>
      <c r="J31" s="35" t="s">
        <v>64</v>
      </c>
      <c r="K31" s="35" t="s">
        <v>65</v>
      </c>
      <c r="L31" s="35" t="s">
        <v>68</v>
      </c>
      <c r="M31" s="14" t="s">
        <v>43</v>
      </c>
      <c r="N31" s="14" t="s">
        <v>44</v>
      </c>
      <c r="O31" s="14" t="s">
        <v>45</v>
      </c>
    </row>
    <row r="32" spans="1:15" ht="15.75" customHeight="1" x14ac:dyDescent="0.15">
      <c r="A32" s="15" t="s">
        <v>54</v>
      </c>
      <c r="B32" s="61" t="s">
        <v>11</v>
      </c>
      <c r="C32" s="15" t="s">
        <v>12</v>
      </c>
      <c r="D32" s="15" t="s">
        <v>13</v>
      </c>
      <c r="E32" s="15" t="s">
        <v>14</v>
      </c>
      <c r="F32" s="15" t="s">
        <v>15</v>
      </c>
      <c r="G32" s="15" t="s">
        <v>16</v>
      </c>
      <c r="H32" s="26">
        <v>14.2576757061323</v>
      </c>
      <c r="I32" s="33">
        <v>13.52</v>
      </c>
      <c r="J32" s="18">
        <v>14.857353515624999</v>
      </c>
      <c r="K32" s="42">
        <v>14.1</v>
      </c>
      <c r="L32" s="44">
        <v>15.08</v>
      </c>
      <c r="M32" s="18">
        <f>STDEV(H32:L32)</f>
        <v>0.62237159421015198</v>
      </c>
      <c r="N32" s="44">
        <f>MAX(H32:L32)-MIN(H32:L32)</f>
        <v>1.5600000000000005</v>
      </c>
      <c r="O32" s="19">
        <f>AVERAGE(H32:L32)</f>
        <v>14.363005844351459</v>
      </c>
    </row>
    <row r="33" spans="1:15" ht="24" x14ac:dyDescent="0.15">
      <c r="A33" s="15" t="s">
        <v>17</v>
      </c>
      <c r="B33" s="61"/>
      <c r="C33" s="15" t="s">
        <v>18</v>
      </c>
      <c r="D33" s="15" t="s">
        <v>19</v>
      </c>
      <c r="E33" s="15" t="s">
        <v>20</v>
      </c>
      <c r="F33" s="15" t="s">
        <v>21</v>
      </c>
      <c r="G33" s="15" t="s">
        <v>22</v>
      </c>
      <c r="H33" s="26">
        <v>8.6148590112136603</v>
      </c>
      <c r="I33" s="33">
        <v>8.6199999999999992</v>
      </c>
      <c r="J33" s="18">
        <v>8.2644042968750018</v>
      </c>
      <c r="K33" s="42">
        <v>7.4</v>
      </c>
      <c r="L33" s="44">
        <v>9.19</v>
      </c>
      <c r="M33" s="18">
        <f>STDEV(H33:L33)</f>
        <v>0.65868372565509126</v>
      </c>
      <c r="N33" s="44">
        <f t="shared" ref="N33:N35" si="3">MAX(H33:L33)-MIN(H33:L33)</f>
        <v>1.7899999999999991</v>
      </c>
      <c r="O33" s="19">
        <f>AVERAGE(H33:L33)</f>
        <v>8.4178526616177312</v>
      </c>
    </row>
    <row r="34" spans="1:15" ht="24" x14ac:dyDescent="0.15">
      <c r="A34" s="15" t="s">
        <v>23</v>
      </c>
      <c r="B34" s="61" t="s">
        <v>24</v>
      </c>
      <c r="C34" s="15" t="s">
        <v>12</v>
      </c>
      <c r="D34" s="15" t="s">
        <v>13</v>
      </c>
      <c r="E34" s="15" t="s">
        <v>20</v>
      </c>
      <c r="F34" s="15" t="s">
        <v>21</v>
      </c>
      <c r="G34" s="15" t="s">
        <v>22</v>
      </c>
      <c r="H34" s="18">
        <v>8.8330718401194002</v>
      </c>
      <c r="I34" s="33">
        <v>9.18</v>
      </c>
      <c r="J34" s="18">
        <v>8.6518847656250006</v>
      </c>
      <c r="K34" s="42">
        <v>7.9</v>
      </c>
      <c r="L34" s="44">
        <v>8.76</v>
      </c>
      <c r="M34" s="18">
        <f>STDEV(H34:L34)</f>
        <v>0.47114094293460085</v>
      </c>
      <c r="N34" s="44">
        <f t="shared" si="3"/>
        <v>1.2799999999999994</v>
      </c>
      <c r="O34" s="19">
        <f>AVERAGE(H34:L34)</f>
        <v>8.6649913211488787</v>
      </c>
    </row>
    <row r="35" spans="1:15" ht="27.75" customHeight="1" x14ac:dyDescent="0.15">
      <c r="A35" s="16" t="s">
        <v>25</v>
      </c>
      <c r="B35" s="61"/>
      <c r="C35" s="16" t="s">
        <v>18</v>
      </c>
      <c r="D35" s="16" t="s">
        <v>19</v>
      </c>
      <c r="E35" s="16" t="s">
        <v>14</v>
      </c>
      <c r="F35" s="16" t="s">
        <v>57</v>
      </c>
      <c r="G35" s="16" t="s">
        <v>28</v>
      </c>
      <c r="H35" s="18">
        <v>-2.040958692146956</v>
      </c>
      <c r="I35" s="33">
        <v>-0.94</v>
      </c>
      <c r="J35" s="18">
        <v>-0.90604492187500019</v>
      </c>
      <c r="K35" s="42">
        <v>-2.1</v>
      </c>
      <c r="L35" s="44">
        <v>-1.1599999999999999</v>
      </c>
      <c r="M35" s="18">
        <f>STDEV(H35:L35)</f>
        <v>0.59365344514647311</v>
      </c>
      <c r="N35" s="44">
        <f t="shared" si="3"/>
        <v>1.1939550781249999</v>
      </c>
      <c r="O35" s="19">
        <f>AVERAGE(H35:L35)</f>
        <v>-1.4294007228043912</v>
      </c>
    </row>
    <row r="36" spans="1:15" ht="17.25" customHeight="1" x14ac:dyDescent="0.15">
      <c r="A36" s="57" t="s">
        <v>55</v>
      </c>
      <c r="B36" s="57"/>
      <c r="C36" s="57"/>
      <c r="D36" s="57"/>
      <c r="E36" s="57"/>
      <c r="F36" s="57"/>
      <c r="G36" s="57"/>
      <c r="I36" s="31"/>
    </row>
    <row r="37" spans="1:15" x14ac:dyDescent="0.15">
      <c r="I37" s="31"/>
    </row>
    <row r="38" spans="1:15" x14ac:dyDescent="0.15">
      <c r="A38" s="17" t="s">
        <v>51</v>
      </c>
      <c r="I38" s="31"/>
    </row>
    <row r="39" spans="1:15" ht="36" x14ac:dyDescent="0.15">
      <c r="A39" s="14" t="s">
        <v>4</v>
      </c>
      <c r="B39" s="14" t="s">
        <v>5</v>
      </c>
      <c r="C39" s="14" t="s">
        <v>6</v>
      </c>
      <c r="D39" s="14" t="s">
        <v>7</v>
      </c>
      <c r="E39" s="14" t="s">
        <v>8</v>
      </c>
      <c r="F39" s="14" t="s">
        <v>9</v>
      </c>
      <c r="G39" s="14" t="s">
        <v>10</v>
      </c>
      <c r="H39" s="25" t="s">
        <v>42</v>
      </c>
      <c r="I39" s="32" t="s">
        <v>63</v>
      </c>
      <c r="J39" s="14" t="s">
        <v>64</v>
      </c>
      <c r="K39" s="35" t="s">
        <v>65</v>
      </c>
      <c r="L39" s="35" t="s">
        <v>68</v>
      </c>
      <c r="M39" s="14" t="s">
        <v>43</v>
      </c>
      <c r="N39" s="14" t="s">
        <v>44</v>
      </c>
      <c r="O39" s="14" t="s">
        <v>45</v>
      </c>
    </row>
    <row r="40" spans="1:15" ht="17.25" customHeight="1" x14ac:dyDescent="0.15">
      <c r="A40" s="15" t="s">
        <v>31</v>
      </c>
      <c r="B40" s="61" t="s">
        <v>11</v>
      </c>
      <c r="C40" s="15" t="s">
        <v>12</v>
      </c>
      <c r="D40" s="15" t="s">
        <v>13</v>
      </c>
      <c r="E40" s="15" t="s">
        <v>14</v>
      </c>
      <c r="F40" s="15" t="s">
        <v>15</v>
      </c>
      <c r="G40" s="15" t="s">
        <v>16</v>
      </c>
      <c r="H40" s="26">
        <v>14.2576757061323</v>
      </c>
      <c r="I40" s="33">
        <v>14.12</v>
      </c>
      <c r="J40" s="18">
        <v>14.800009765625001</v>
      </c>
      <c r="K40" s="43">
        <v>14</v>
      </c>
      <c r="L40" s="44">
        <v>15.29</v>
      </c>
      <c r="M40" s="18">
        <f>STDEV(H40:L40)</f>
        <v>0.54014305445912592</v>
      </c>
      <c r="N40" s="44">
        <f>MAX(H40:L40)-MIN(H40:L40)</f>
        <v>1.2899999999999991</v>
      </c>
      <c r="O40" s="19">
        <f>AVERAGE(H40:L40)</f>
        <v>14.493537094351462</v>
      </c>
    </row>
    <row r="41" spans="1:15" ht="24" x14ac:dyDescent="0.15">
      <c r="A41" s="15" t="s">
        <v>17</v>
      </c>
      <c r="B41" s="61"/>
      <c r="C41" s="15" t="s">
        <v>18</v>
      </c>
      <c r="D41" s="15" t="s">
        <v>19</v>
      </c>
      <c r="E41" s="15" t="s">
        <v>20</v>
      </c>
      <c r="F41" s="15" t="s">
        <v>21</v>
      </c>
      <c r="G41" s="15" t="s">
        <v>22</v>
      </c>
      <c r="H41" s="26">
        <v>8.6190093351945798</v>
      </c>
      <c r="I41" s="33">
        <v>8.6</v>
      </c>
      <c r="J41" s="18">
        <v>8.1058886718749985</v>
      </c>
      <c r="K41" s="43">
        <v>7.4</v>
      </c>
      <c r="L41" s="44">
        <v>9.1300000000000008</v>
      </c>
      <c r="M41" s="18">
        <f>STDEV(H41:L41)</f>
        <v>0.6525250272141575</v>
      </c>
      <c r="N41" s="44">
        <f t="shared" ref="N41:N43" si="4">MAX(H41:L41)-MIN(H41:L41)</f>
        <v>1.7300000000000004</v>
      </c>
      <c r="O41" s="19">
        <f>AVERAGE(H41:L41)</f>
        <v>8.3709796014139162</v>
      </c>
    </row>
    <row r="42" spans="1:15" ht="24" x14ac:dyDescent="0.15">
      <c r="A42" s="15" t="s">
        <v>23</v>
      </c>
      <c r="B42" s="61" t="s">
        <v>24</v>
      </c>
      <c r="C42" s="15" t="s">
        <v>12</v>
      </c>
      <c r="D42" s="15" t="s">
        <v>13</v>
      </c>
      <c r="E42" s="15" t="s">
        <v>20</v>
      </c>
      <c r="F42" s="15" t="s">
        <v>21</v>
      </c>
      <c r="G42" s="15" t="s">
        <v>22</v>
      </c>
      <c r="H42" s="18">
        <v>8.7089553051827995</v>
      </c>
      <c r="I42" s="33">
        <v>9.43</v>
      </c>
      <c r="J42" s="18">
        <v>8.5657910156250008</v>
      </c>
      <c r="K42" s="43">
        <v>8</v>
      </c>
      <c r="L42" s="44">
        <v>8.58</v>
      </c>
      <c r="M42" s="18">
        <f>STDEV(H42:L42)</f>
        <v>0.51140136382706536</v>
      </c>
      <c r="N42" s="44">
        <f t="shared" si="4"/>
        <v>1.4299999999999997</v>
      </c>
      <c r="O42" s="19">
        <f>AVERAGE(H42:L42)</f>
        <v>8.6569492641615593</v>
      </c>
    </row>
    <row r="43" spans="1:15" ht="29.25" customHeight="1" x14ac:dyDescent="0.15">
      <c r="A43" s="16" t="s">
        <v>25</v>
      </c>
      <c r="B43" s="61"/>
      <c r="C43" s="16" t="s">
        <v>18</v>
      </c>
      <c r="D43" s="16" t="s">
        <v>19</v>
      </c>
      <c r="E43" s="16" t="s">
        <v>14</v>
      </c>
      <c r="F43" s="16" t="s">
        <v>57</v>
      </c>
      <c r="G43" s="16" t="s">
        <v>28</v>
      </c>
      <c r="H43" s="18">
        <v>-1.79939855200198</v>
      </c>
      <c r="I43" s="33">
        <v>-0.56999999999999995</v>
      </c>
      <c r="J43" s="18">
        <v>-0.77776367187500028</v>
      </c>
      <c r="K43" s="43">
        <v>-2.1</v>
      </c>
      <c r="L43" s="44">
        <v>-1.1200000000000001</v>
      </c>
      <c r="M43" s="18">
        <f>STDEV(H43:L43)</f>
        <v>0.65648696125705597</v>
      </c>
      <c r="N43" s="44">
        <f t="shared" si="4"/>
        <v>1.5300000000000002</v>
      </c>
      <c r="O43" s="19">
        <f>AVERAGE(H43:L43)</f>
        <v>-1.2734324447753962</v>
      </c>
    </row>
    <row r="44" spans="1:15" ht="19.5" customHeight="1" x14ac:dyDescent="0.15">
      <c r="A44" s="57" t="s">
        <v>55</v>
      </c>
      <c r="B44" s="57"/>
      <c r="C44" s="57"/>
      <c r="D44" s="57"/>
      <c r="E44" s="57"/>
      <c r="F44" s="57"/>
      <c r="G44" s="57"/>
    </row>
    <row r="48" spans="1:15" x14ac:dyDescent="0.15">
      <c r="H48" s="27"/>
    </row>
    <row r="49" spans="8:8" x14ac:dyDescent="0.15">
      <c r="H49" s="28"/>
    </row>
    <row r="50" spans="8:8" x14ac:dyDescent="0.15">
      <c r="H50" s="28"/>
    </row>
    <row r="51" spans="8:8" x14ac:dyDescent="0.15">
      <c r="H51" s="28"/>
    </row>
    <row r="52" spans="8:8" x14ac:dyDescent="0.15">
      <c r="H52" s="28"/>
    </row>
    <row r="53" spans="8:8" x14ac:dyDescent="0.15">
      <c r="H53" s="28"/>
    </row>
    <row r="54" spans="8:8" x14ac:dyDescent="0.15">
      <c r="H54" s="28"/>
    </row>
    <row r="55" spans="8:8" x14ac:dyDescent="0.15">
      <c r="H55" s="28"/>
    </row>
    <row r="56" spans="8:8" x14ac:dyDescent="0.15">
      <c r="H56" s="28"/>
    </row>
    <row r="57" spans="8:8" x14ac:dyDescent="0.15">
      <c r="H57" s="28"/>
    </row>
    <row r="58" spans="8:8" x14ac:dyDescent="0.15">
      <c r="H58" s="28"/>
    </row>
    <row r="59" spans="8:8" x14ac:dyDescent="0.15">
      <c r="H59" s="28"/>
    </row>
    <row r="60" spans="8:8" x14ac:dyDescent="0.15">
      <c r="H60" s="28"/>
    </row>
  </sheetData>
  <mergeCells count="14">
    <mergeCell ref="A44:G44"/>
    <mergeCell ref="B40:B41"/>
    <mergeCell ref="B42:B43"/>
    <mergeCell ref="A36:G36"/>
    <mergeCell ref="B20:B21"/>
    <mergeCell ref="B25:B26"/>
    <mergeCell ref="B27:B28"/>
    <mergeCell ref="B32:B33"/>
    <mergeCell ref="B34:B35"/>
    <mergeCell ref="B4:B5"/>
    <mergeCell ref="B6:B7"/>
    <mergeCell ref="B11:B12"/>
    <mergeCell ref="B13:B14"/>
    <mergeCell ref="B18:B19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workbookViewId="0">
      <selection activeCell="I6" sqref="I6"/>
    </sheetView>
  </sheetViews>
  <sheetFormatPr defaultRowHeight="13.5" x14ac:dyDescent="0.15"/>
  <cols>
    <col min="1" max="1" width="8.25" customWidth="1"/>
    <col min="2" max="2" width="9" customWidth="1"/>
    <col min="5" max="5" width="15.5" customWidth="1"/>
    <col min="6" max="6" width="15.125" customWidth="1"/>
    <col min="7" max="7" width="14.25" customWidth="1"/>
    <col min="12" max="12" width="9" style="34"/>
    <col min="16" max="16" width="9" style="46"/>
    <col min="18" max="19" width="9" style="47"/>
  </cols>
  <sheetData>
    <row r="1" spans="1:19" ht="22.5" customHeight="1" x14ac:dyDescent="0.15">
      <c r="A1" s="22" t="s">
        <v>60</v>
      </c>
      <c r="B1" s="20"/>
      <c r="C1" s="20"/>
      <c r="D1" s="21"/>
      <c r="E1" s="21"/>
      <c r="F1" s="21"/>
      <c r="G1" s="21"/>
      <c r="P1" s="51"/>
      <c r="Q1" s="52"/>
    </row>
    <row r="2" spans="1:19" ht="18" customHeight="1" x14ac:dyDescent="0.15">
      <c r="A2" s="17" t="s">
        <v>48</v>
      </c>
      <c r="P2" s="51"/>
      <c r="Q2" s="52"/>
    </row>
    <row r="3" spans="1:19" ht="44.25" customHeight="1" x14ac:dyDescent="0.15">
      <c r="A3" s="14" t="s">
        <v>4</v>
      </c>
      <c r="B3" s="14" t="s">
        <v>5</v>
      </c>
      <c r="C3" s="14" t="s">
        <v>6</v>
      </c>
      <c r="D3" s="14" t="s">
        <v>7</v>
      </c>
      <c r="E3" s="14" t="s">
        <v>8</v>
      </c>
      <c r="F3" s="14" t="s">
        <v>9</v>
      </c>
      <c r="G3" s="14" t="s">
        <v>10</v>
      </c>
      <c r="H3" s="25" t="s">
        <v>42</v>
      </c>
      <c r="I3" s="35" t="s">
        <v>63</v>
      </c>
      <c r="J3" s="14" t="s">
        <v>64</v>
      </c>
      <c r="K3" s="35" t="s">
        <v>65</v>
      </c>
      <c r="L3" s="35" t="s">
        <v>68</v>
      </c>
      <c r="M3" s="14" t="s">
        <v>43</v>
      </c>
      <c r="N3" s="14" t="s">
        <v>44</v>
      </c>
      <c r="O3" s="14" t="s">
        <v>45</v>
      </c>
      <c r="P3" s="51"/>
      <c r="Q3" s="48"/>
      <c r="R3" s="48"/>
    </row>
    <row r="4" spans="1:19" ht="18" customHeight="1" x14ac:dyDescent="0.15">
      <c r="A4" s="23" t="s">
        <v>56</v>
      </c>
      <c r="B4" s="61" t="s">
        <v>11</v>
      </c>
      <c r="C4" s="23" t="s">
        <v>12</v>
      </c>
      <c r="D4" s="23" t="s">
        <v>13</v>
      </c>
      <c r="E4" s="23" t="s">
        <v>14</v>
      </c>
      <c r="F4" s="23" t="s">
        <v>15</v>
      </c>
      <c r="G4" s="23" t="s">
        <v>16</v>
      </c>
      <c r="H4" s="18">
        <v>14.7033042851121</v>
      </c>
      <c r="I4" s="36">
        <v>15.32</v>
      </c>
      <c r="J4" s="18">
        <v>15.796416015625001</v>
      </c>
      <c r="K4" s="44">
        <v>15.6</v>
      </c>
      <c r="L4" s="44">
        <v>15.71</v>
      </c>
      <c r="M4" s="18">
        <f>STDEV(H4:L4)</f>
        <v>0.44205913215951609</v>
      </c>
      <c r="N4" s="18">
        <f>MAX(H4:L4)-MIN(H4:L4)</f>
        <v>1.0931117305129003</v>
      </c>
      <c r="O4" s="19">
        <f>AVERAGE(H4:L4)</f>
        <v>15.425944060147421</v>
      </c>
      <c r="P4" s="53"/>
      <c r="Q4" s="54"/>
      <c r="R4" s="49"/>
      <c r="S4" s="50"/>
    </row>
    <row r="5" spans="1:19" ht="24" x14ac:dyDescent="0.15">
      <c r="A5" s="23" t="s">
        <v>17</v>
      </c>
      <c r="B5" s="61"/>
      <c r="C5" s="23" t="s">
        <v>18</v>
      </c>
      <c r="D5" s="23" t="s">
        <v>19</v>
      </c>
      <c r="E5" s="23" t="s">
        <v>20</v>
      </c>
      <c r="F5" s="23" t="s">
        <v>21</v>
      </c>
      <c r="G5" s="23" t="s">
        <v>22</v>
      </c>
      <c r="H5" s="18">
        <v>9.2905009826692702</v>
      </c>
      <c r="I5" s="36">
        <v>10.07</v>
      </c>
      <c r="J5" s="18">
        <v>10.554560546875001</v>
      </c>
      <c r="K5" s="44">
        <v>10.4</v>
      </c>
      <c r="L5" s="44">
        <v>11.16</v>
      </c>
      <c r="M5" s="44">
        <f t="shared" ref="M5:M6" si="0">STDEV(H5:L5)</f>
        <v>0.68670680653304916</v>
      </c>
      <c r="N5" s="18">
        <f>MAX(H5:L5)-MIN(H5:L5)</f>
        <v>1.86949901733073</v>
      </c>
      <c r="O5" s="19">
        <f>AVERAGE(H5:L5)</f>
        <v>10.295012305908855</v>
      </c>
      <c r="P5" s="53"/>
      <c r="Q5" s="54"/>
      <c r="R5" s="49"/>
      <c r="S5" s="50"/>
    </row>
    <row r="6" spans="1:19" ht="24" x14ac:dyDescent="0.15">
      <c r="A6" s="23" t="s">
        <v>23</v>
      </c>
      <c r="B6" s="61" t="s">
        <v>24</v>
      </c>
      <c r="C6" s="23" t="s">
        <v>12</v>
      </c>
      <c r="D6" s="23" t="s">
        <v>13</v>
      </c>
      <c r="E6" s="23" t="s">
        <v>20</v>
      </c>
      <c r="F6" s="23" t="s">
        <v>21</v>
      </c>
      <c r="G6" s="23" t="s">
        <v>22</v>
      </c>
      <c r="H6" s="18">
        <v>10.5475726634644</v>
      </c>
      <c r="I6" s="36">
        <v>11.32</v>
      </c>
      <c r="J6" s="18">
        <v>11.638798828124999</v>
      </c>
      <c r="K6" s="44">
        <v>11.4</v>
      </c>
      <c r="L6" s="44">
        <v>11.49</v>
      </c>
      <c r="M6" s="44">
        <f t="shared" si="0"/>
        <v>0.42581796848942627</v>
      </c>
      <c r="N6" s="18">
        <f>MAX(H6:L6)-MIN(H6:L6)</f>
        <v>1.0912261646605987</v>
      </c>
      <c r="O6" s="19">
        <f>AVERAGE(H6:L6)</f>
        <v>11.27927429831788</v>
      </c>
      <c r="P6" s="53"/>
      <c r="Q6" s="54"/>
      <c r="R6" s="49"/>
      <c r="S6" s="50"/>
    </row>
    <row r="7" spans="1:19" ht="32.25" customHeight="1" x14ac:dyDescent="0.15">
      <c r="A7" s="23" t="s">
        <v>25</v>
      </c>
      <c r="B7" s="61"/>
      <c r="C7" s="23" t="s">
        <v>18</v>
      </c>
      <c r="D7" s="23" t="s">
        <v>19</v>
      </c>
      <c r="E7" s="23" t="s">
        <v>14</v>
      </c>
      <c r="F7" s="23" t="s">
        <v>57</v>
      </c>
      <c r="G7" s="23" t="s">
        <v>28</v>
      </c>
      <c r="H7" s="45">
        <v>-0.8</v>
      </c>
      <c r="I7" s="36">
        <v>1.19</v>
      </c>
      <c r="J7" s="18">
        <v>0.88258789062499976</v>
      </c>
      <c r="K7" s="44">
        <v>0.6</v>
      </c>
      <c r="L7" s="44">
        <v>1.02</v>
      </c>
      <c r="M7" s="44">
        <f>STDEV(H7:L7)</f>
        <v>0.80032000532284109</v>
      </c>
      <c r="N7" s="18">
        <f>MAX(H7:L7)-MIN(H7:L7)</f>
        <v>1.99</v>
      </c>
      <c r="O7" s="19">
        <f>AVERAGE(H7:L7)</f>
        <v>0.57851757812499993</v>
      </c>
      <c r="P7" s="53"/>
      <c r="Q7" s="54"/>
      <c r="R7" s="49"/>
      <c r="S7" s="50"/>
    </row>
    <row r="8" spans="1:19" x14ac:dyDescent="0.15">
      <c r="I8" s="34"/>
      <c r="P8" s="53"/>
      <c r="Q8" s="54"/>
      <c r="R8" s="50"/>
      <c r="S8" s="50"/>
    </row>
    <row r="9" spans="1:19" ht="15" customHeight="1" x14ac:dyDescent="0.15">
      <c r="A9" s="17" t="s">
        <v>47</v>
      </c>
      <c r="I9" s="34"/>
      <c r="P9" s="53"/>
      <c r="Q9" s="54"/>
      <c r="R9" s="50"/>
      <c r="S9" s="50"/>
    </row>
    <row r="10" spans="1:19" ht="36" x14ac:dyDescent="0.15">
      <c r="A10" s="14" t="s">
        <v>4</v>
      </c>
      <c r="B10" s="14" t="s">
        <v>5</v>
      </c>
      <c r="C10" s="14" t="s">
        <v>6</v>
      </c>
      <c r="D10" s="14" t="s">
        <v>7</v>
      </c>
      <c r="E10" s="14" t="s">
        <v>8</v>
      </c>
      <c r="F10" s="14" t="s">
        <v>9</v>
      </c>
      <c r="G10" s="14" t="s">
        <v>10</v>
      </c>
      <c r="H10" s="25" t="s">
        <v>42</v>
      </c>
      <c r="I10" s="35" t="s">
        <v>63</v>
      </c>
      <c r="J10" s="35" t="s">
        <v>64</v>
      </c>
      <c r="K10" s="35" t="s">
        <v>65</v>
      </c>
      <c r="L10" s="35" t="s">
        <v>68</v>
      </c>
      <c r="M10" s="14" t="s">
        <v>43</v>
      </c>
      <c r="N10" s="14" t="s">
        <v>44</v>
      </c>
      <c r="O10" s="14" t="s">
        <v>45</v>
      </c>
      <c r="P10" s="53"/>
      <c r="Q10" s="54"/>
      <c r="R10" s="50"/>
      <c r="S10" s="50"/>
    </row>
    <row r="11" spans="1:19" ht="15.75" customHeight="1" x14ac:dyDescent="0.15">
      <c r="A11" s="23" t="s">
        <v>56</v>
      </c>
      <c r="B11" s="61" t="s">
        <v>11</v>
      </c>
      <c r="C11" s="23" t="s">
        <v>12</v>
      </c>
      <c r="D11" s="23" t="s">
        <v>13</v>
      </c>
      <c r="E11" s="23" t="s">
        <v>14</v>
      </c>
      <c r="F11" s="23" t="s">
        <v>15</v>
      </c>
      <c r="G11" s="23" t="s">
        <v>16</v>
      </c>
      <c r="H11" s="18">
        <v>14.827731405923499</v>
      </c>
      <c r="I11" s="36">
        <v>14.85</v>
      </c>
      <c r="J11" s="18">
        <v>16.094287109374999</v>
      </c>
      <c r="K11" s="44">
        <v>15.5</v>
      </c>
      <c r="L11" s="44">
        <v>16.38</v>
      </c>
      <c r="M11" s="18">
        <f>STDEV(H11:L11)</f>
        <v>0.70664706628418372</v>
      </c>
      <c r="N11" s="18">
        <f>MAX(H11:L11)-MIN(H11:L11)</f>
        <v>1.5522685940764998</v>
      </c>
      <c r="O11" s="19">
        <f>AVERAGE(H11:L11)</f>
        <v>15.530403703059699</v>
      </c>
      <c r="P11" s="53"/>
      <c r="Q11" s="54"/>
      <c r="R11" s="49"/>
      <c r="S11" s="50"/>
    </row>
    <row r="12" spans="1:19" ht="24" x14ac:dyDescent="0.15">
      <c r="A12" s="23" t="s">
        <v>17</v>
      </c>
      <c r="B12" s="61"/>
      <c r="C12" s="23" t="s">
        <v>18</v>
      </c>
      <c r="D12" s="23" t="s">
        <v>19</v>
      </c>
      <c r="E12" s="23" t="s">
        <v>20</v>
      </c>
      <c r="F12" s="23" t="s">
        <v>21</v>
      </c>
      <c r="G12" s="23" t="s">
        <v>22</v>
      </c>
      <c r="H12" s="18">
        <v>9.3860725318057501</v>
      </c>
      <c r="I12" s="36">
        <v>9.9</v>
      </c>
      <c r="J12" s="18">
        <v>9.9987207031250005</v>
      </c>
      <c r="K12" s="44">
        <v>9.6999999999999993</v>
      </c>
      <c r="L12" s="44">
        <v>10.52</v>
      </c>
      <c r="M12" s="44">
        <f t="shared" ref="M12:M14" si="1">STDEV(H12:L12)</f>
        <v>0.41781055059973826</v>
      </c>
      <c r="N12" s="18">
        <f>MAX(H12:L12)-MIN(H12:L12)</f>
        <v>1.1339274681942495</v>
      </c>
      <c r="O12" s="19">
        <f t="shared" ref="O12:O14" si="2">AVERAGE(H12:L12)</f>
        <v>9.9009586469861492</v>
      </c>
      <c r="P12" s="53"/>
      <c r="Q12" s="54"/>
      <c r="R12" s="49"/>
      <c r="S12" s="50"/>
    </row>
    <row r="13" spans="1:19" ht="24" x14ac:dyDescent="0.15">
      <c r="A13" s="23" t="s">
        <v>23</v>
      </c>
      <c r="B13" s="61" t="s">
        <v>24</v>
      </c>
      <c r="C13" s="23" t="s">
        <v>12</v>
      </c>
      <c r="D13" s="23" t="s">
        <v>13</v>
      </c>
      <c r="E13" s="23" t="s">
        <v>20</v>
      </c>
      <c r="F13" s="23" t="s">
        <v>21</v>
      </c>
      <c r="G13" s="23" t="s">
        <v>22</v>
      </c>
      <c r="H13" s="18">
        <v>10.3174848511549</v>
      </c>
      <c r="I13" s="36">
        <v>10.94</v>
      </c>
      <c r="J13" s="18">
        <v>10.929970703124999</v>
      </c>
      <c r="K13" s="44">
        <v>10.7</v>
      </c>
      <c r="L13" s="44">
        <v>10.8</v>
      </c>
      <c r="M13" s="44">
        <f t="shared" si="1"/>
        <v>0.25484134595161301</v>
      </c>
      <c r="N13" s="18">
        <f>MAX(H13:L13)-MIN(H13:L13)</f>
        <v>0.62251514884509973</v>
      </c>
      <c r="O13" s="19">
        <f t="shared" si="2"/>
        <v>10.737491110855979</v>
      </c>
      <c r="P13" s="53"/>
      <c r="Q13" s="54"/>
      <c r="R13" s="49"/>
      <c r="S13" s="50"/>
    </row>
    <row r="14" spans="1:19" ht="27.75" customHeight="1" x14ac:dyDescent="0.15">
      <c r="A14" s="23" t="s">
        <v>25</v>
      </c>
      <c r="B14" s="61"/>
      <c r="C14" s="23" t="s">
        <v>18</v>
      </c>
      <c r="D14" s="23" t="s">
        <v>19</v>
      </c>
      <c r="E14" s="23" t="s">
        <v>14</v>
      </c>
      <c r="F14" s="23" t="s">
        <v>57</v>
      </c>
      <c r="G14" s="23" t="s">
        <v>28</v>
      </c>
      <c r="H14" s="18">
        <v>-1.3000089295536061</v>
      </c>
      <c r="I14" s="36">
        <v>0.82</v>
      </c>
      <c r="J14" s="18">
        <v>0.5875097656249999</v>
      </c>
      <c r="K14" s="44">
        <v>-0.2</v>
      </c>
      <c r="L14" s="44">
        <v>0.73</v>
      </c>
      <c r="M14" s="44">
        <f t="shared" si="1"/>
        <v>0.89431670542732089</v>
      </c>
      <c r="N14" s="18">
        <f>MAX(H14:L14)-MIN(H14:L14)</f>
        <v>2.120008929553606</v>
      </c>
      <c r="O14" s="19">
        <f t="shared" si="2"/>
        <v>0.12750016721427873</v>
      </c>
      <c r="P14" s="53"/>
      <c r="Q14" s="54"/>
      <c r="R14" s="49"/>
      <c r="S14" s="50"/>
    </row>
    <row r="15" spans="1:19" x14ac:dyDescent="0.15">
      <c r="I15" s="34"/>
      <c r="P15" s="53"/>
      <c r="Q15" s="54"/>
      <c r="R15" s="50"/>
      <c r="S15" s="50"/>
    </row>
    <row r="16" spans="1:19" ht="17.25" customHeight="1" x14ac:dyDescent="0.15">
      <c r="A16" s="17" t="s">
        <v>46</v>
      </c>
      <c r="I16" s="34"/>
      <c r="P16" s="53"/>
      <c r="Q16" s="54"/>
      <c r="R16" s="50"/>
      <c r="S16" s="50"/>
    </row>
    <row r="17" spans="1:19" ht="36" x14ac:dyDescent="0.15">
      <c r="A17" s="14" t="s">
        <v>4</v>
      </c>
      <c r="B17" s="14" t="s">
        <v>5</v>
      </c>
      <c r="C17" s="14" t="s">
        <v>6</v>
      </c>
      <c r="D17" s="14" t="s">
        <v>7</v>
      </c>
      <c r="E17" s="14" t="s">
        <v>8</v>
      </c>
      <c r="F17" s="14" t="s">
        <v>9</v>
      </c>
      <c r="G17" s="14" t="s">
        <v>10</v>
      </c>
      <c r="H17" s="25" t="s">
        <v>42</v>
      </c>
      <c r="I17" s="35" t="s">
        <v>63</v>
      </c>
      <c r="J17" s="35" t="s">
        <v>64</v>
      </c>
      <c r="K17" s="35" t="s">
        <v>66</v>
      </c>
      <c r="L17" s="35" t="s">
        <v>68</v>
      </c>
      <c r="M17" s="14" t="s">
        <v>43</v>
      </c>
      <c r="N17" s="14" t="s">
        <v>44</v>
      </c>
      <c r="O17" s="14" t="s">
        <v>45</v>
      </c>
      <c r="P17" s="53"/>
      <c r="Q17" s="54"/>
      <c r="R17" s="50"/>
      <c r="S17" s="50"/>
    </row>
    <row r="18" spans="1:19" ht="17.25" customHeight="1" x14ac:dyDescent="0.15">
      <c r="A18" s="23" t="s">
        <v>56</v>
      </c>
      <c r="B18" s="61" t="s">
        <v>11</v>
      </c>
      <c r="C18" s="23" t="s">
        <v>12</v>
      </c>
      <c r="D18" s="23" t="s">
        <v>13</v>
      </c>
      <c r="E18" s="23" t="s">
        <v>14</v>
      </c>
      <c r="F18" s="23" t="s">
        <v>15</v>
      </c>
      <c r="G18" s="23" t="s">
        <v>16</v>
      </c>
      <c r="H18" s="18">
        <v>15.175427213515601</v>
      </c>
      <c r="I18" s="36">
        <v>16.75</v>
      </c>
      <c r="J18" s="18">
        <v>16.167314453125002</v>
      </c>
      <c r="K18" s="44">
        <v>16</v>
      </c>
      <c r="L18" s="44">
        <v>16.170000000000002</v>
      </c>
      <c r="M18" s="18">
        <f>STDEV(H18:L18)</f>
        <v>0.56690117519664507</v>
      </c>
      <c r="N18" s="18">
        <f>MAX(H18:K18)-MIN(H18:K18)</f>
        <v>1.5745727864843992</v>
      </c>
      <c r="O18" s="19">
        <f>AVERAGE(H18:L18)</f>
        <v>16.052548333328122</v>
      </c>
      <c r="P18" s="53"/>
      <c r="Q18" s="54"/>
      <c r="R18" s="49"/>
      <c r="S18" s="50"/>
    </row>
    <row r="19" spans="1:19" ht="24" x14ac:dyDescent="0.15">
      <c r="A19" s="23" t="s">
        <v>17</v>
      </c>
      <c r="B19" s="61"/>
      <c r="C19" s="23" t="s">
        <v>18</v>
      </c>
      <c r="D19" s="23" t="s">
        <v>19</v>
      </c>
      <c r="E19" s="23" t="s">
        <v>20</v>
      </c>
      <c r="F19" s="23" t="s">
        <v>21</v>
      </c>
      <c r="G19" s="23" t="s">
        <v>22</v>
      </c>
      <c r="H19" s="18">
        <v>9.9148345906730793</v>
      </c>
      <c r="I19" s="36">
        <v>10.83</v>
      </c>
      <c r="J19" s="18">
        <v>10.335556640625001</v>
      </c>
      <c r="K19" s="44">
        <v>9.8000000000000007</v>
      </c>
      <c r="L19" s="44">
        <v>11.06</v>
      </c>
      <c r="M19" s="44">
        <f t="shared" ref="M19:M21" si="3">STDEV(H19:L19)</f>
        <v>0.55211588002738654</v>
      </c>
      <c r="N19" s="18">
        <f>MAX(H19:K19)-MIN(H19:K19)</f>
        <v>1.0299999999999994</v>
      </c>
      <c r="O19" s="19">
        <f t="shared" ref="O19:O20" si="4">AVERAGE(H19:L19)</f>
        <v>10.388078246259616</v>
      </c>
      <c r="P19" s="53"/>
      <c r="Q19" s="54"/>
      <c r="R19" s="49"/>
      <c r="S19" s="50"/>
    </row>
    <row r="20" spans="1:19" ht="24" x14ac:dyDescent="0.15">
      <c r="A20" s="23" t="s">
        <v>23</v>
      </c>
      <c r="B20" s="61" t="s">
        <v>24</v>
      </c>
      <c r="C20" s="23" t="s">
        <v>12</v>
      </c>
      <c r="D20" s="23" t="s">
        <v>13</v>
      </c>
      <c r="E20" s="23" t="s">
        <v>20</v>
      </c>
      <c r="F20" s="23" t="s">
        <v>21</v>
      </c>
      <c r="G20" s="23" t="s">
        <v>22</v>
      </c>
      <c r="H20" s="18">
        <v>10.535570477062</v>
      </c>
      <c r="I20" s="36">
        <v>11.59</v>
      </c>
      <c r="J20" s="18">
        <v>11.067392578125</v>
      </c>
      <c r="K20" s="44">
        <v>10.7</v>
      </c>
      <c r="L20" s="44">
        <v>10.99</v>
      </c>
      <c r="M20" s="44">
        <f t="shared" si="3"/>
        <v>0.40487560190523958</v>
      </c>
      <c r="N20" s="18">
        <f t="shared" ref="N20:N21" si="5">MAX(H20:K20)-MIN(H20:K20)</f>
        <v>1.0544295229379994</v>
      </c>
      <c r="O20" s="19">
        <f t="shared" si="4"/>
        <v>10.9765926110374</v>
      </c>
      <c r="P20" s="53"/>
      <c r="Q20" s="54"/>
      <c r="R20" s="49"/>
      <c r="S20" s="50"/>
    </row>
    <row r="21" spans="1:19" ht="24" x14ac:dyDescent="0.15">
      <c r="A21" s="23" t="s">
        <v>25</v>
      </c>
      <c r="B21" s="61"/>
      <c r="C21" s="23" t="s">
        <v>18</v>
      </c>
      <c r="D21" s="23" t="s">
        <v>19</v>
      </c>
      <c r="E21" s="23" t="s">
        <v>14</v>
      </c>
      <c r="F21" s="23" t="s">
        <v>57</v>
      </c>
      <c r="G21" s="23" t="s">
        <v>28</v>
      </c>
      <c r="H21" s="18">
        <v>-1.0588196678937449</v>
      </c>
      <c r="I21" s="36">
        <v>1.49</v>
      </c>
      <c r="J21" s="18">
        <v>0.69348632812499988</v>
      </c>
      <c r="K21" s="44">
        <v>0</v>
      </c>
      <c r="L21" s="44">
        <v>0.89</v>
      </c>
      <c r="M21" s="44">
        <f t="shared" si="3"/>
        <v>0.97499308023768083</v>
      </c>
      <c r="N21" s="18">
        <f t="shared" si="5"/>
        <v>2.5488196678937447</v>
      </c>
      <c r="O21" s="19">
        <f>AVERAGE(H21:L21)</f>
        <v>0.40293333204625104</v>
      </c>
      <c r="P21" s="53"/>
      <c r="Q21" s="54"/>
      <c r="R21" s="49"/>
      <c r="S21" s="50"/>
    </row>
    <row r="22" spans="1:19" x14ac:dyDescent="0.15">
      <c r="I22" s="34"/>
      <c r="P22" s="53"/>
      <c r="Q22" s="54"/>
      <c r="R22" s="50"/>
      <c r="S22" s="50"/>
    </row>
    <row r="23" spans="1:19" x14ac:dyDescent="0.15">
      <c r="A23" s="17" t="s">
        <v>49</v>
      </c>
      <c r="I23" s="34"/>
      <c r="P23" s="53"/>
      <c r="Q23" s="54"/>
      <c r="R23" s="50"/>
      <c r="S23" s="50"/>
    </row>
    <row r="24" spans="1:19" ht="36" x14ac:dyDescent="0.15">
      <c r="A24" s="14" t="s">
        <v>4</v>
      </c>
      <c r="B24" s="14" t="s">
        <v>5</v>
      </c>
      <c r="C24" s="14" t="s">
        <v>6</v>
      </c>
      <c r="D24" s="14" t="s">
        <v>7</v>
      </c>
      <c r="E24" s="14" t="s">
        <v>8</v>
      </c>
      <c r="F24" s="14" t="s">
        <v>9</v>
      </c>
      <c r="G24" s="14" t="s">
        <v>10</v>
      </c>
      <c r="H24" s="25" t="s">
        <v>42</v>
      </c>
      <c r="I24" s="35" t="s">
        <v>63</v>
      </c>
      <c r="J24" s="35" t="s">
        <v>64</v>
      </c>
      <c r="K24" s="35" t="s">
        <v>65</v>
      </c>
      <c r="L24" s="35" t="s">
        <v>68</v>
      </c>
      <c r="M24" s="14" t="s">
        <v>43</v>
      </c>
      <c r="N24" s="14" t="s">
        <v>44</v>
      </c>
      <c r="O24" s="14" t="s">
        <v>45</v>
      </c>
      <c r="P24" s="53"/>
      <c r="Q24" s="54"/>
      <c r="R24" s="50"/>
      <c r="S24" s="50"/>
    </row>
    <row r="25" spans="1:19" ht="16.5" customHeight="1" x14ac:dyDescent="0.15">
      <c r="A25" s="23" t="s">
        <v>56</v>
      </c>
      <c r="B25" s="61" t="s">
        <v>11</v>
      </c>
      <c r="C25" s="23" t="s">
        <v>12</v>
      </c>
      <c r="D25" s="23" t="s">
        <v>13</v>
      </c>
      <c r="E25" s="23" t="s">
        <v>14</v>
      </c>
      <c r="F25" s="23" t="s">
        <v>15</v>
      </c>
      <c r="G25" s="23" t="s">
        <v>16</v>
      </c>
      <c r="H25" s="18">
        <v>15.7576757061323</v>
      </c>
      <c r="I25" s="36">
        <v>16.329999999999998</v>
      </c>
      <c r="J25" s="18">
        <v>16.738994140625</v>
      </c>
      <c r="K25" s="44">
        <v>16</v>
      </c>
      <c r="L25" s="44">
        <v>16.399999999999999</v>
      </c>
      <c r="M25" s="44">
        <f>STDEV(H25:L25)</f>
        <v>0.37841433002987779</v>
      </c>
      <c r="N25" s="44">
        <f>MAX(H25:L25)-MIN(H25:L25)</f>
        <v>0.98131843449269951</v>
      </c>
      <c r="O25" s="19">
        <f>AVERAGE(H25:L25)</f>
        <v>16.245333969351456</v>
      </c>
      <c r="P25" s="53"/>
      <c r="Q25" s="54"/>
      <c r="R25" s="49"/>
      <c r="S25" s="50"/>
    </row>
    <row r="26" spans="1:19" ht="24" x14ac:dyDescent="0.15">
      <c r="A26" s="23" t="s">
        <v>17</v>
      </c>
      <c r="B26" s="61"/>
      <c r="C26" s="23" t="s">
        <v>18</v>
      </c>
      <c r="D26" s="23" t="s">
        <v>19</v>
      </c>
      <c r="E26" s="23" t="s">
        <v>20</v>
      </c>
      <c r="F26" s="23" t="s">
        <v>21</v>
      </c>
      <c r="G26" s="23" t="s">
        <v>22</v>
      </c>
      <c r="H26" s="18">
        <v>9.8068181470750808</v>
      </c>
      <c r="I26" s="36">
        <v>10.74</v>
      </c>
      <c r="J26" s="18">
        <v>9.9622753906250008</v>
      </c>
      <c r="K26" s="44">
        <v>9.4</v>
      </c>
      <c r="L26" s="44">
        <v>10.34</v>
      </c>
      <c r="M26" s="44">
        <f>STDEV(H26:L26)</f>
        <v>0.51223355423752082</v>
      </c>
      <c r="N26" s="44">
        <f>MAX(H26:L26)-MIN(H26:L26)</f>
        <v>1.3399999999999999</v>
      </c>
      <c r="O26" s="19">
        <f>AVERAGE(H26:L26)</f>
        <v>10.049818707540016</v>
      </c>
      <c r="P26" s="53"/>
      <c r="Q26" s="54"/>
      <c r="R26" s="49"/>
      <c r="S26" s="50"/>
    </row>
    <row r="27" spans="1:19" ht="24" x14ac:dyDescent="0.15">
      <c r="A27" s="23" t="s">
        <v>23</v>
      </c>
      <c r="B27" s="61" t="s">
        <v>24</v>
      </c>
      <c r="C27" s="23" t="s">
        <v>12</v>
      </c>
      <c r="D27" s="23" t="s">
        <v>13</v>
      </c>
      <c r="E27" s="23" t="s">
        <v>20</v>
      </c>
      <c r="F27" s="23" t="s">
        <v>21</v>
      </c>
      <c r="G27" s="23" t="s">
        <v>22</v>
      </c>
      <c r="H27" s="18">
        <v>10.2559589698397</v>
      </c>
      <c r="I27" s="36">
        <v>11.25</v>
      </c>
      <c r="J27" s="18">
        <v>10.626611328125</v>
      </c>
      <c r="K27" s="44">
        <v>10.199999999999999</v>
      </c>
      <c r="L27" s="44">
        <v>10.17</v>
      </c>
      <c r="M27" s="44">
        <f>STDEV(H27:L27)</f>
        <v>0.45743445747039863</v>
      </c>
      <c r="N27" s="44">
        <f>MAX(H27:L27)-MIN(H27:L27)</f>
        <v>1.08</v>
      </c>
      <c r="O27" s="19">
        <f>AVERAGE(H27:L27)</f>
        <v>10.500514059592939</v>
      </c>
      <c r="P27" s="53"/>
      <c r="Q27" s="54"/>
      <c r="R27" s="49"/>
      <c r="S27" s="50"/>
    </row>
    <row r="28" spans="1:19" ht="28.5" customHeight="1" x14ac:dyDescent="0.15">
      <c r="A28" s="23" t="s">
        <v>25</v>
      </c>
      <c r="B28" s="61"/>
      <c r="C28" s="23" t="s">
        <v>18</v>
      </c>
      <c r="D28" s="23" t="s">
        <v>19</v>
      </c>
      <c r="E28" s="23" t="s">
        <v>14</v>
      </c>
      <c r="F28" s="23" t="s">
        <v>57</v>
      </c>
      <c r="G28" s="23" t="s">
        <v>28</v>
      </c>
      <c r="H28" s="18">
        <v>-0.79999999999999982</v>
      </c>
      <c r="I28" s="36">
        <v>1.07</v>
      </c>
      <c r="J28" s="18">
        <v>0.73555664062499981</v>
      </c>
      <c r="K28" s="44">
        <v>-0.5</v>
      </c>
      <c r="L28" s="44">
        <v>0.38</v>
      </c>
      <c r="M28" s="44">
        <f>STDEV(H28:L28)</f>
        <v>0.80054691599189365</v>
      </c>
      <c r="N28" s="44">
        <f>MAX(H28:L28)-MIN(H28:L28)</f>
        <v>1.8699999999999999</v>
      </c>
      <c r="O28" s="19">
        <f>AVERAGE(H28:L28)</f>
        <v>0.17711132812500002</v>
      </c>
      <c r="P28" s="53"/>
      <c r="Q28" s="54"/>
      <c r="R28" s="49"/>
      <c r="S28" s="50"/>
    </row>
    <row r="29" spans="1:19" x14ac:dyDescent="0.15">
      <c r="I29" s="34"/>
      <c r="P29" s="53"/>
      <c r="Q29" s="54"/>
      <c r="R29" s="50"/>
      <c r="S29" s="50"/>
    </row>
    <row r="30" spans="1:19" x14ac:dyDescent="0.15">
      <c r="A30" s="17" t="s">
        <v>50</v>
      </c>
      <c r="I30" s="34"/>
      <c r="P30" s="53"/>
      <c r="Q30" s="54"/>
      <c r="R30" s="50"/>
      <c r="S30" s="50"/>
    </row>
    <row r="31" spans="1:19" ht="36" x14ac:dyDescent="0.15">
      <c r="A31" s="14" t="s">
        <v>4</v>
      </c>
      <c r="B31" s="14" t="s">
        <v>5</v>
      </c>
      <c r="C31" s="14" t="s">
        <v>6</v>
      </c>
      <c r="D31" s="14" t="s">
        <v>7</v>
      </c>
      <c r="E31" s="14" t="s">
        <v>8</v>
      </c>
      <c r="F31" s="14" t="s">
        <v>9</v>
      </c>
      <c r="G31" s="14" t="s">
        <v>10</v>
      </c>
      <c r="H31" s="25" t="s">
        <v>42</v>
      </c>
      <c r="I31" s="35" t="s">
        <v>63</v>
      </c>
      <c r="J31" s="35" t="s">
        <v>64</v>
      </c>
      <c r="K31" s="35" t="s">
        <v>65</v>
      </c>
      <c r="L31" s="35" t="s">
        <v>68</v>
      </c>
      <c r="M31" s="14" t="s">
        <v>43</v>
      </c>
      <c r="N31" s="14" t="s">
        <v>44</v>
      </c>
      <c r="O31" s="14" t="s">
        <v>45</v>
      </c>
      <c r="P31" s="53"/>
      <c r="Q31" s="54"/>
      <c r="R31" s="50"/>
      <c r="S31" s="50"/>
    </row>
    <row r="32" spans="1:19" ht="15.75" customHeight="1" x14ac:dyDescent="0.15">
      <c r="A32" s="23" t="s">
        <v>31</v>
      </c>
      <c r="B32" s="61" t="s">
        <v>11</v>
      </c>
      <c r="C32" s="23" t="s">
        <v>12</v>
      </c>
      <c r="D32" s="23" t="s">
        <v>13</v>
      </c>
      <c r="E32" s="23" t="s">
        <v>14</v>
      </c>
      <c r="F32" s="23" t="s">
        <v>15</v>
      </c>
      <c r="G32" s="23" t="s">
        <v>16</v>
      </c>
      <c r="H32" s="18">
        <v>15.7576757061323</v>
      </c>
      <c r="I32" s="36">
        <v>15.52</v>
      </c>
      <c r="J32" s="18">
        <v>16.857353515625</v>
      </c>
      <c r="K32" s="44">
        <v>16.100000000000001</v>
      </c>
      <c r="L32" s="44">
        <v>16.579999999999998</v>
      </c>
      <c r="M32" s="18">
        <f>STDEV(H32:L32)</f>
        <v>0.55626468243304916</v>
      </c>
      <c r="N32" s="18">
        <f>MAX(H32:L32)-MIN(H32:L32)</f>
        <v>1.3373535156250007</v>
      </c>
      <c r="O32" s="19">
        <f>AVERAGE(H32:L32)</f>
        <v>16.16300584435146</v>
      </c>
      <c r="P32" s="53"/>
      <c r="Q32" s="54"/>
      <c r="R32" s="49"/>
      <c r="S32" s="50"/>
    </row>
    <row r="33" spans="1:19" ht="24" x14ac:dyDescent="0.15">
      <c r="A33" s="23" t="s">
        <v>17</v>
      </c>
      <c r="B33" s="61"/>
      <c r="C33" s="23" t="s">
        <v>18</v>
      </c>
      <c r="D33" s="23" t="s">
        <v>19</v>
      </c>
      <c r="E33" s="23" t="s">
        <v>20</v>
      </c>
      <c r="F33" s="23" t="s">
        <v>21</v>
      </c>
      <c r="G33" s="23" t="s">
        <v>22</v>
      </c>
      <c r="H33" s="18">
        <v>10.11485901121366</v>
      </c>
      <c r="I33" s="36">
        <v>10.62</v>
      </c>
      <c r="J33" s="18">
        <v>10.264404296875002</v>
      </c>
      <c r="K33" s="44">
        <v>9.4</v>
      </c>
      <c r="L33" s="44">
        <v>11.19</v>
      </c>
      <c r="M33" s="44">
        <f t="shared" ref="M33:M35" si="6">STDEV(H33:L33)</f>
        <v>0.65925159312958026</v>
      </c>
      <c r="N33" s="44">
        <f t="shared" ref="N33:N35" si="7">MAX(H33:L33)-MIN(H33:L33)</f>
        <v>1.7899999999999991</v>
      </c>
      <c r="O33" s="19">
        <f t="shared" ref="O33:O34" si="8">AVERAGE(H33:L33)</f>
        <v>10.317852661617732</v>
      </c>
      <c r="P33" s="53"/>
      <c r="Q33" s="54"/>
      <c r="R33" s="49"/>
      <c r="S33" s="50"/>
    </row>
    <row r="34" spans="1:19" ht="24" x14ac:dyDescent="0.15">
      <c r="A34" s="23" t="s">
        <v>23</v>
      </c>
      <c r="B34" s="61" t="s">
        <v>24</v>
      </c>
      <c r="C34" s="23" t="s">
        <v>12</v>
      </c>
      <c r="D34" s="23" t="s">
        <v>13</v>
      </c>
      <c r="E34" s="23" t="s">
        <v>20</v>
      </c>
      <c r="F34" s="23" t="s">
        <v>21</v>
      </c>
      <c r="G34" s="23" t="s">
        <v>22</v>
      </c>
      <c r="H34" s="18">
        <v>10.3330718401194</v>
      </c>
      <c r="I34" s="36">
        <v>11.18</v>
      </c>
      <c r="J34" s="18">
        <v>10.651884765625001</v>
      </c>
      <c r="K34" s="44">
        <v>9.9</v>
      </c>
      <c r="L34" s="44">
        <v>10.76</v>
      </c>
      <c r="M34" s="44">
        <f t="shared" si="6"/>
        <v>0.47953483540476471</v>
      </c>
      <c r="N34" s="44">
        <f t="shared" si="7"/>
        <v>1.2799999999999994</v>
      </c>
      <c r="O34" s="19">
        <f t="shared" si="8"/>
        <v>10.564991321148879</v>
      </c>
      <c r="P34" s="53"/>
      <c r="Q34" s="54"/>
      <c r="R34" s="49"/>
      <c r="S34" s="50"/>
    </row>
    <row r="35" spans="1:19" ht="27.75" customHeight="1" x14ac:dyDescent="0.15">
      <c r="A35" s="23" t="s">
        <v>25</v>
      </c>
      <c r="B35" s="61"/>
      <c r="C35" s="23" t="s">
        <v>18</v>
      </c>
      <c r="D35" s="23" t="s">
        <v>19</v>
      </c>
      <c r="E35" s="23" t="s">
        <v>14</v>
      </c>
      <c r="F35" s="23" t="s">
        <v>57</v>
      </c>
      <c r="G35" s="23" t="s">
        <v>28</v>
      </c>
      <c r="H35" s="18">
        <v>-0.54095869214695602</v>
      </c>
      <c r="I35" s="36">
        <v>1.06</v>
      </c>
      <c r="J35" s="18">
        <v>1.0939550781249998</v>
      </c>
      <c r="K35" s="44">
        <v>-0.1</v>
      </c>
      <c r="L35" s="44">
        <v>0.84</v>
      </c>
      <c r="M35" s="44">
        <f t="shared" si="6"/>
        <v>0.74519387092884637</v>
      </c>
      <c r="N35" s="44">
        <f t="shared" si="7"/>
        <v>1.6349137702719558</v>
      </c>
      <c r="O35" s="19">
        <f>AVERAGE(H35:L35)</f>
        <v>0.47059927719560879</v>
      </c>
      <c r="P35" s="53"/>
      <c r="Q35" s="54"/>
      <c r="R35" s="49"/>
      <c r="S35" s="50"/>
    </row>
    <row r="36" spans="1:19" ht="17.25" customHeight="1" x14ac:dyDescent="0.15">
      <c r="A36" s="57" t="s">
        <v>55</v>
      </c>
      <c r="B36" s="57"/>
      <c r="C36" s="57"/>
      <c r="D36" s="57"/>
      <c r="E36" s="57"/>
      <c r="F36" s="57"/>
      <c r="G36" s="57"/>
      <c r="I36" s="34"/>
      <c r="P36" s="53"/>
      <c r="Q36" s="54"/>
      <c r="R36" s="50"/>
      <c r="S36" s="50"/>
    </row>
    <row r="37" spans="1:19" x14ac:dyDescent="0.15">
      <c r="I37" s="34"/>
      <c r="P37" s="53"/>
      <c r="Q37" s="54"/>
      <c r="R37" s="50"/>
      <c r="S37" s="50"/>
    </row>
    <row r="38" spans="1:19" x14ac:dyDescent="0.15">
      <c r="A38" s="17" t="s">
        <v>51</v>
      </c>
      <c r="I38" s="34"/>
      <c r="P38" s="53"/>
      <c r="Q38" s="54"/>
      <c r="R38" s="50"/>
      <c r="S38" s="50"/>
    </row>
    <row r="39" spans="1:19" ht="36" x14ac:dyDescent="0.15">
      <c r="A39" s="14" t="s">
        <v>4</v>
      </c>
      <c r="B39" s="14" t="s">
        <v>5</v>
      </c>
      <c r="C39" s="14" t="s">
        <v>6</v>
      </c>
      <c r="D39" s="14" t="s">
        <v>7</v>
      </c>
      <c r="E39" s="14" t="s">
        <v>8</v>
      </c>
      <c r="F39" s="14" t="s">
        <v>9</v>
      </c>
      <c r="G39" s="14" t="s">
        <v>10</v>
      </c>
      <c r="H39" s="25" t="s">
        <v>42</v>
      </c>
      <c r="I39" s="35" t="s">
        <v>63</v>
      </c>
      <c r="J39" s="35" t="s">
        <v>64</v>
      </c>
      <c r="K39" s="35" t="s">
        <v>65</v>
      </c>
      <c r="L39" s="35" t="s">
        <v>68</v>
      </c>
      <c r="M39" s="14" t="s">
        <v>43</v>
      </c>
      <c r="N39" s="14" t="s">
        <v>44</v>
      </c>
      <c r="O39" s="14" t="s">
        <v>45</v>
      </c>
      <c r="P39" s="53"/>
      <c r="Q39" s="54"/>
      <c r="R39" s="50"/>
      <c r="S39" s="50"/>
    </row>
    <row r="40" spans="1:19" ht="17.25" customHeight="1" x14ac:dyDescent="0.15">
      <c r="A40" s="23" t="s">
        <v>31</v>
      </c>
      <c r="B40" s="61" t="s">
        <v>11</v>
      </c>
      <c r="C40" s="23" t="s">
        <v>12</v>
      </c>
      <c r="D40" s="23" t="s">
        <v>13</v>
      </c>
      <c r="E40" s="23" t="s">
        <v>14</v>
      </c>
      <c r="F40" s="23" t="s">
        <v>15</v>
      </c>
      <c r="G40" s="23" t="s">
        <v>16</v>
      </c>
      <c r="H40" s="18">
        <v>15.7576757061323</v>
      </c>
      <c r="I40" s="36">
        <v>16.12</v>
      </c>
      <c r="J40" s="18">
        <v>16.800009765624999</v>
      </c>
      <c r="K40" s="44">
        <v>16</v>
      </c>
      <c r="L40" s="44">
        <v>16.79</v>
      </c>
      <c r="M40" s="18">
        <f>STDEV(H40:L40)</f>
        <v>0.47602955782502498</v>
      </c>
      <c r="N40" s="44">
        <f>MAX(H40:L40)-MIN(H40:L40)</f>
        <v>1.0423340594926991</v>
      </c>
      <c r="O40" s="19">
        <f>AVERAGE(H40:L40)</f>
        <v>16.293537094351461</v>
      </c>
      <c r="P40" s="53"/>
      <c r="Q40" s="54"/>
      <c r="R40" s="49"/>
      <c r="S40" s="50"/>
    </row>
    <row r="41" spans="1:19" ht="24" x14ac:dyDescent="0.15">
      <c r="A41" s="23" t="s">
        <v>17</v>
      </c>
      <c r="B41" s="61"/>
      <c r="C41" s="23" t="s">
        <v>18</v>
      </c>
      <c r="D41" s="23" t="s">
        <v>19</v>
      </c>
      <c r="E41" s="23" t="s">
        <v>20</v>
      </c>
      <c r="F41" s="23" t="s">
        <v>21</v>
      </c>
      <c r="G41" s="23" t="s">
        <v>22</v>
      </c>
      <c r="H41" s="18">
        <v>10.11900933519458</v>
      </c>
      <c r="I41" s="36">
        <v>10.6</v>
      </c>
      <c r="J41" s="18">
        <v>10.105888671874999</v>
      </c>
      <c r="K41" s="44">
        <v>9.4</v>
      </c>
      <c r="L41" s="44">
        <v>11.13</v>
      </c>
      <c r="M41" s="44">
        <f t="shared" ref="M41:M43" si="9">STDEV(H41:L41)</f>
        <v>0.64325848435576116</v>
      </c>
      <c r="N41" s="44">
        <f t="shared" ref="N41:N43" si="10">MAX(H41:L41)-MIN(H41:L41)</f>
        <v>1.7300000000000004</v>
      </c>
      <c r="O41" s="19">
        <f>AVERAGE(H41:L41)</f>
        <v>10.270979601413917</v>
      </c>
      <c r="P41" s="53"/>
      <c r="Q41" s="54"/>
      <c r="R41" s="49"/>
      <c r="S41" s="50"/>
    </row>
    <row r="42" spans="1:19" ht="24" x14ac:dyDescent="0.15">
      <c r="A42" s="23" t="s">
        <v>23</v>
      </c>
      <c r="B42" s="61" t="s">
        <v>24</v>
      </c>
      <c r="C42" s="23" t="s">
        <v>12</v>
      </c>
      <c r="D42" s="23" t="s">
        <v>13</v>
      </c>
      <c r="E42" s="23" t="s">
        <v>20</v>
      </c>
      <c r="F42" s="23" t="s">
        <v>21</v>
      </c>
      <c r="G42" s="23" t="s">
        <v>22</v>
      </c>
      <c r="H42" s="18">
        <v>10.208955305182799</v>
      </c>
      <c r="I42" s="36">
        <v>11.43</v>
      </c>
      <c r="J42" s="18">
        <v>10.565791015625001</v>
      </c>
      <c r="K42" s="44">
        <v>10</v>
      </c>
      <c r="L42" s="44">
        <v>10.58</v>
      </c>
      <c r="M42" s="44">
        <f t="shared" si="9"/>
        <v>0.5463788472011637</v>
      </c>
      <c r="N42" s="44">
        <f t="shared" si="10"/>
        <v>1.4299999999999997</v>
      </c>
      <c r="O42" s="19">
        <f t="shared" ref="O42:O43" si="11">AVERAGE(H42:L42)</f>
        <v>10.55694926416156</v>
      </c>
      <c r="P42" s="53"/>
      <c r="Q42" s="54"/>
      <c r="R42" s="49"/>
      <c r="S42" s="50"/>
    </row>
    <row r="43" spans="1:19" ht="29.25" customHeight="1" x14ac:dyDescent="0.15">
      <c r="A43" s="23" t="s">
        <v>25</v>
      </c>
      <c r="B43" s="61"/>
      <c r="C43" s="23" t="s">
        <v>18</v>
      </c>
      <c r="D43" s="23" t="s">
        <v>19</v>
      </c>
      <c r="E43" s="23" t="s">
        <v>14</v>
      </c>
      <c r="F43" s="23" t="s">
        <v>57</v>
      </c>
      <c r="G43" s="23" t="s">
        <v>28</v>
      </c>
      <c r="H43" s="18">
        <v>-0.29939855200197996</v>
      </c>
      <c r="I43" s="36">
        <v>1.43</v>
      </c>
      <c r="J43" s="18">
        <v>1.2222363281249997</v>
      </c>
      <c r="K43" s="44">
        <v>-0.1</v>
      </c>
      <c r="L43" s="44">
        <v>0.88</v>
      </c>
      <c r="M43" s="44">
        <f t="shared" si="9"/>
        <v>0.78260248984217373</v>
      </c>
      <c r="N43" s="44">
        <f t="shared" si="10"/>
        <v>1.7293985520019799</v>
      </c>
      <c r="O43" s="19">
        <f t="shared" si="11"/>
        <v>0.62656755522460394</v>
      </c>
      <c r="P43" s="53"/>
      <c r="Q43" s="54"/>
      <c r="R43" s="49"/>
      <c r="S43" s="50"/>
    </row>
    <row r="44" spans="1:19" ht="19.5" customHeight="1" x14ac:dyDescent="0.15">
      <c r="A44" s="57" t="s">
        <v>55</v>
      </c>
      <c r="B44" s="57"/>
      <c r="C44" s="57"/>
      <c r="D44" s="57"/>
      <c r="E44" s="57"/>
      <c r="F44" s="57"/>
      <c r="G44" s="57"/>
    </row>
  </sheetData>
  <mergeCells count="14">
    <mergeCell ref="B20:B21"/>
    <mergeCell ref="B4:B5"/>
    <mergeCell ref="B6:B7"/>
    <mergeCell ref="B11:B12"/>
    <mergeCell ref="B13:B14"/>
    <mergeCell ref="B18:B19"/>
    <mergeCell ref="B42:B43"/>
    <mergeCell ref="A44:G44"/>
    <mergeCell ref="B25:B26"/>
    <mergeCell ref="B27:B28"/>
    <mergeCell ref="B32:B33"/>
    <mergeCell ref="B34:B35"/>
    <mergeCell ref="A36:G36"/>
    <mergeCell ref="B40:B4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</vt:lpstr>
      <vt:lpstr>Assumptions</vt:lpstr>
      <vt:lpstr>Alignment results</vt:lpstr>
      <vt:lpstr>Impairment results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 Telecom</dc:creator>
  <cp:lastModifiedBy>Windows User</cp:lastModifiedBy>
  <dcterms:created xsi:type="dcterms:W3CDTF">2017-06-12T07:57:27Z</dcterms:created>
  <dcterms:modified xsi:type="dcterms:W3CDTF">2017-08-21T15:04:34Z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(2)5NPpF+dH+acqklXBTB2fnaWPPrhBxqB+kD/5Kh4h/UjjRvzdPAWt09SFO3l5rz8p50eiATBM
OJRhQZn+U9HHVeIMjaICt7QptWD+8cNnMCRMy3EDWBiWNWPU4F9LyHRmnQaT8A5F2KXPsfjN
mv7Q9ySiZtalaXf6WHNxHqsfoF7OGkC7SrO2tG6qWd2thePcQG6Xf+yx+ha49fdddqoY93a+
8lnc/zeG8NRDDyr5VR</vt:lpwstr>
  </property>
  <property fmtid="{D5CDD505-2E9C-101B-9397-08002B2CF9AE}" pid="3" name="_2015_ms_pID_7253431">
    <vt:lpwstr>f2QWjwgURuKOMA2hwDAHfoAc7SXgiT0ALbyIzovDzJ4UYTUdDlvpSk
dlLLkXhKkZkjubaupKAu733cKPYQPblHGn9SMHhQt1S3kWXXXauBTcSUWLZzC3dxFOYtqgU1
Ar3p/G5KNt/fO6Aon/u22VRjwmoUsHk6CGudCP+FfaDH/3eTvFzO1X2OeIfTEBBOIUE=</vt:lpwstr>
  </property>
  <property fmtid="{D5CDD505-2E9C-101B-9397-08002B2CF9AE}" pid="4" name="NSCPROP_SA">
    <vt:lpwstr>E:\work_documment\2017\Q3\RAN4\Revised R4-1707198_Summary of BS IC results-v2_ZTE_Nokia_Huawei_CTC_SS.xlsx</vt:lpwstr>
  </property>
  <property fmtid="{5C58129F-E5B8-477A-9B38-B3E54BFA04C8}" pid="2">
    <vt:lpwstr>43C4351B317CE0297DFF7EF71EFBADA0DA8CFB988AF5F823A01E8979E112CE78</vt:lpwstr>
  </property>
</Properties>
</file>